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48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5725"/>
</workbook>
</file>

<file path=xl/calcChain.xml><?xml version="1.0" encoding="utf-8"?>
<calcChain xmlns="http://schemas.openxmlformats.org/spreadsheetml/2006/main">
  <c r="E457" i="1"/>
  <c r="E163"/>
  <c r="E106"/>
  <c r="E75"/>
  <c r="B457"/>
  <c r="C163"/>
  <c r="D163"/>
  <c r="E10"/>
  <c r="H128"/>
  <c r="B106"/>
  <c r="B75"/>
  <c r="C106"/>
  <c r="B128"/>
  <c r="D106"/>
  <c r="D102"/>
  <c r="D103"/>
  <c r="D104"/>
  <c r="D105"/>
  <c r="D75"/>
  <c r="C75"/>
  <c r="D68"/>
  <c r="K128"/>
  <c r="J128"/>
  <c r="G128"/>
  <c r="C128"/>
  <c r="D128"/>
  <c r="E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I128" l="1"/>
  <c r="F128"/>
  <c r="L128" s="1"/>
  <c r="M128" s="1"/>
  <c r="L138"/>
  <c r="M138" s="1"/>
  <c r="L136"/>
  <c r="M136" s="1"/>
  <c r="L134"/>
  <c r="M134" s="1"/>
  <c r="L132"/>
  <c r="M132" s="1"/>
  <c r="L130"/>
  <c r="M130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I436"/>
  <c r="I438"/>
  <c r="I439"/>
  <c r="I440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5"/>
  <c r="L415" s="1"/>
  <c r="M415" s="1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 s="1"/>
  <c r="M441" s="1"/>
  <c r="F449"/>
  <c r="F450"/>
  <c r="L450" s="1"/>
  <c r="M450" s="1"/>
  <c r="F454"/>
  <c r="F456"/>
  <c r="L456" s="1"/>
  <c r="M456" s="1"/>
  <c r="F457"/>
  <c r="F458"/>
  <c r="L458" s="1"/>
  <c r="M458" s="1"/>
  <c r="F459"/>
  <c r="F46"/>
  <c r="L440" l="1"/>
  <c r="M440" s="1"/>
  <c r="L435"/>
  <c r="M435" s="1"/>
  <c r="L457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C76"/>
  <c r="D76"/>
  <c r="E76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J36"/>
  <c r="J35" s="1"/>
  <c r="J34" s="1"/>
  <c r="K36"/>
  <c r="K35" s="1"/>
  <c r="K34" s="1"/>
  <c r="H35"/>
  <c r="H34" s="1"/>
  <c r="C21"/>
  <c r="D21"/>
  <c r="E21"/>
  <c r="G21"/>
  <c r="H21"/>
  <c r="J21"/>
  <c r="K21"/>
  <c r="C10"/>
  <c r="D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67"/>
  <c r="B50"/>
  <c r="B36"/>
  <c r="B35" s="1"/>
  <c r="B34" s="1"/>
  <c r="B10"/>
  <c r="B463" l="1"/>
  <c r="J463"/>
  <c r="D463"/>
  <c r="H463"/>
  <c r="C463"/>
  <c r="G463"/>
  <c r="F463" s="1"/>
  <c r="K464"/>
  <c r="E464"/>
  <c r="K463"/>
  <c r="I463" s="1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I455"/>
  <c r="F455"/>
  <c r="J453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K8"/>
  <c r="K47" s="1"/>
  <c r="B9"/>
  <c r="B460" s="1"/>
  <c r="B216"/>
  <c r="B49" s="1"/>
  <c r="B430" s="1"/>
  <c r="B443"/>
  <c r="E8" l="1"/>
  <c r="E47" s="1"/>
  <c r="G8"/>
  <c r="G47" s="1"/>
  <c r="J8"/>
  <c r="J47" s="1"/>
  <c r="J452"/>
  <c r="B8"/>
  <c r="B47" s="1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G453"/>
  <c r="L446"/>
  <c r="M446" s="1"/>
  <c r="L337"/>
  <c r="M337" s="1"/>
  <c r="I460"/>
  <c r="E453"/>
  <c r="K453"/>
  <c r="I453" s="1"/>
  <c r="G452"/>
  <c r="L448"/>
  <c r="M448" s="1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L245"/>
  <c r="M245" s="1"/>
  <c r="F444"/>
  <c r="I444"/>
  <c r="J430"/>
  <c r="I49"/>
  <c r="D430"/>
  <c r="B462"/>
  <c r="G430"/>
  <c r="F49"/>
  <c r="H8"/>
  <c r="H47" s="1"/>
  <c r="L36"/>
  <c r="M36" s="1"/>
  <c r="K431"/>
  <c r="K451" s="1"/>
  <c r="L35"/>
  <c r="M35" s="1"/>
  <c r="I8"/>
  <c r="F453" l="1"/>
  <c r="L453" s="1"/>
  <c r="B431"/>
  <c r="B451" s="1"/>
  <c r="F47"/>
  <c r="L47" s="1"/>
  <c r="M47" s="1"/>
  <c r="E431"/>
  <c r="E451" s="1"/>
  <c r="L443"/>
  <c r="M443" s="1"/>
  <c r="D431"/>
  <c r="D451" s="1"/>
  <c r="C431"/>
  <c r="C451" s="1"/>
  <c r="G431"/>
  <c r="G451" s="1"/>
  <c r="G462"/>
  <c r="F462" s="1"/>
  <c r="F452"/>
  <c r="L452" s="1"/>
  <c r="H431"/>
  <c r="H451" s="1"/>
  <c r="L460"/>
  <c r="M460" s="1"/>
  <c r="L444"/>
  <c r="M444" s="1"/>
  <c r="L433"/>
  <c r="M433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  <c r="M455"/>
  <c r="C453"/>
  <c r="C452"/>
  <c r="C457"/>
  <c r="D452"/>
  <c r="M452"/>
  <c r="D457"/>
  <c r="M457" s="1"/>
  <c r="D453"/>
  <c r="M453" s="1"/>
</calcChain>
</file>

<file path=xl/sharedStrings.xml><?xml version="1.0" encoding="utf-8"?>
<sst xmlns="http://schemas.openxmlformats.org/spreadsheetml/2006/main" count="352" uniqueCount="228">
  <si>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</si>
  <si>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</si>
  <si>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</si>
  <si>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</si>
  <si>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</si>
  <si>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</si>
  <si>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</si>
  <si>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</si>
  <si>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</si>
  <si>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</si>
  <si>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</si>
  <si>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</si>
  <si>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</si>
  <si>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</si>
  <si>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</si>
  <si>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</si>
  <si>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</si>
  <si>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</si>
  <si>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</si>
  <si>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</si>
  <si>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</si>
  <si>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</si>
  <si>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</si>
  <si>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</si>
  <si>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</si>
  <si>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</si>
  <si>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</si>
  <si>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</si>
  <si>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</si>
  <si>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</si>
  <si>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</si>
  <si>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</si>
  <si>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</si>
  <si>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</si>
  <si>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</si>
  <si>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</si>
  <si>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</si>
  <si>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</si>
  <si>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</si>
  <si>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</si>
  <si>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</si>
  <si>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</si>
  <si>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</si>
  <si>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</si>
  <si>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</si>
  <si>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</si>
  <si>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</si>
  <si>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</si>
  <si>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</si>
  <si>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</si>
  <si>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</si>
  <si>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</si>
  <si>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</si>
  <si>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</si>
  <si>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</si>
  <si>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</si>
  <si>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</si>
  <si>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</si>
  <si>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</si>
  <si>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</si>
  <si>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</si>
  <si>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</si>
  <si>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</si>
  <si>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</si>
  <si>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</si>
  <si>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</si>
  <si>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</si>
  <si>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</si>
  <si>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</si>
  <si>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</si>
  <si>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</si>
  <si>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</si>
  <si>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</si>
  <si>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</si>
  <si>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</si>
  <si>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</si>
  <si>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</si>
  <si>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</si>
  <si>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</si>
  <si>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</si>
  <si>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</si>
  <si>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</si>
  <si>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</si>
  <si>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</si>
  <si>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</si>
  <si>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</si>
  <si>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</si>
  <si>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</si>
  <si>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</si>
  <si>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</si>
  <si>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</si>
  <si>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</si>
  <si>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</si>
  <si>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</si>
  <si>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</si>
  <si>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</si>
  <si>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</si>
  <si>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</si>
  <si>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</si>
  <si>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</si>
  <si>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</si>
  <si>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</si>
  <si>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</si>
  <si>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</si>
  <si>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</si>
  <si>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</si>
  <si>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</si>
  <si>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</si>
  <si>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</si>
  <si>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</si>
  <si>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</si>
  <si>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</si>
  <si>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</si>
  <si>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</si>
  <si>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</si>
  <si>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</si>
  <si>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</si>
  <si>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</si>
  <si>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</si>
  <si>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</si>
  <si>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</si>
  <si>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</si>
  <si>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</si>
  <si>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</si>
  <si>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</si>
  <si>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</si>
  <si>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</si>
  <si>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</si>
  <si>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</si>
  <si>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</si>
  <si>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</si>
  <si>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</si>
  <si>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</si>
  <si>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</si>
  <si>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</si>
  <si>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</si>
  <si>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</si>
  <si>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</si>
  <si>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</si>
  <si>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</si>
  <si>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</si>
  <si>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</si>
  <si>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</si>
  <si>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</si>
  <si>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</si>
  <si>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</si>
  <si>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</si>
  <si>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</si>
  <si>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</si>
  <si>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</si>
  <si>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</si>
  <si>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</si>
  <si>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</si>
  <si>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</si>
  <si>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</si>
  <si>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</si>
  <si>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</si>
  <si>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</si>
  <si>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</si>
  <si>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</si>
  <si>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</si>
  <si>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</si>
  <si>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</si>
  <si>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</si>
  <si>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</si>
  <si>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</si>
  <si>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</si>
  <si>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</si>
  <si>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</si>
  <si>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</si>
  <si>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</si>
  <si>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</si>
  <si>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</si>
  <si>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</si>
  <si>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</si>
  <si>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</si>
  <si>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</si>
  <si>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</si>
  <si>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</si>
  <si>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</si>
  <si>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</si>
  <si>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</si>
  <si>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</si>
  <si>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</si>
  <si>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</si>
  <si>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</si>
  <si>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</si>
  <si>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</si>
  <si>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</si>
  <si>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</si>
  <si>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</si>
  <si>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</si>
  <si>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</si>
  <si>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</si>
  <si>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</si>
  <si>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</si>
  <si>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</si>
  <si>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</si>
  <si>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</si>
  <si>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</si>
  <si>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</si>
  <si>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</si>
  <si>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</si>
  <si>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</si>
  <si>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</si>
  <si>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</si>
  <si>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</si>
  <si>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</si>
  <si>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</si>
  <si>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</si>
  <si>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</si>
  <si>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</si>
  <si>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</si>
  <si>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</si>
  <si>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</si>
  <si>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</si>
  <si>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</si>
  <si>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 xml:space="preserve">компенсация за проезд приобретение билетов </t>
  </si>
  <si>
    <t>2021 год</t>
  </si>
  <si>
    <t>Свод изменений к проекту решения "О внесении изменений в решение Речицкого сельского Совета народных депутатов  "О бюджете Речицкого сельского поселения Почепского муниципального района  Брянской области на 2022 год и на плановый период 2023 и 2024 годов"</t>
  </si>
  <si>
    <t>2022 год</t>
  </si>
  <si>
    <t>Исполнено на 01.01.2022</t>
  </si>
  <si>
    <t>Бюджетные ассигнования на 2022 год (первоначальная редакция - Решение о бюджете от 28.12 2021 года №97)</t>
  </si>
  <si>
    <t>Исполнено на 1 число месяца (01.04.2022)</t>
  </si>
  <si>
    <t>оплата услуг сети интернет</t>
  </si>
  <si>
    <t>распределение остатков на 01.01.2022г, содержание дорог98300,36, 150000,00 - уличное освещение,350000,00 ремонт здания администрации, прочие благоустройство</t>
  </si>
  <si>
    <t>уплата взносов в ассоциацию мо</t>
  </si>
  <si>
    <t>подготовка генпланов и прочие по землепользованию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</si>
</sst>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7" fillId="0" borderId="0" applyFont="0" applyFill="0" applyBorder="0" applyAlignment="0" applyProtection="0"/>
    <xf numFmtId="0" fontId="10" fillId="0" borderId="0"/>
    <xf numFmtId="0" fontId="14" fillId="0" borderId="6">
      <alignment vertical="top" wrapText="1"/>
    </xf>
    <xf numFmtId="0" fontId="25" fillId="0" borderId="0"/>
    <xf numFmtId="0" fontId="25" fillId="0" borderId="0"/>
    <xf numFmtId="164" fontId="14" fillId="2" borderId="6">
      <alignment horizontal="right" vertical="top" shrinkToFit="1"/>
    </xf>
    <xf numFmtId="164" fontId="14" fillId="22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3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3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3" borderId="7"/>
    <xf numFmtId="0" fontId="26" fillId="0" borderId="0">
      <alignment horizontal="right"/>
    </xf>
    <xf numFmtId="0" fontId="26" fillId="23" borderId="8"/>
    <xf numFmtId="0" fontId="26" fillId="0" borderId="6">
      <alignment horizontal="center" vertical="center" wrapText="1"/>
    </xf>
    <xf numFmtId="0" fontId="26" fillId="23" borderId="7"/>
    <xf numFmtId="49" fontId="26" fillId="0" borderId="6">
      <alignment vertical="top" wrapText="1"/>
    </xf>
    <xf numFmtId="0" fontId="26" fillId="23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3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3" borderId="11"/>
    <xf numFmtId="10" fontId="26" fillId="0" borderId="6">
      <alignment horizontal="right" vertical="top" shrinkToFit="1"/>
    </xf>
    <xf numFmtId="0" fontId="26" fillId="23" borderId="11"/>
    <xf numFmtId="49" fontId="14" fillId="0" borderId="6">
      <alignment horizontal="left" vertical="top" shrinkToFit="1"/>
    </xf>
    <xf numFmtId="0" fontId="26" fillId="23" borderId="8">
      <alignment shrinkToFit="1"/>
    </xf>
    <xf numFmtId="0" fontId="26" fillId="23" borderId="11">
      <alignment shrinkToFit="1"/>
    </xf>
    <xf numFmtId="4" fontId="14" fillId="24" borderId="6">
      <alignment horizontal="right" vertical="top" shrinkToFit="1"/>
    </xf>
    <xf numFmtId="0" fontId="14" fillId="0" borderId="6">
      <alignment horizontal="left"/>
    </xf>
    <xf numFmtId="0" fontId="14" fillId="0" borderId="11">
      <alignment horizontal="right"/>
    </xf>
    <xf numFmtId="10" fontId="14" fillId="24" borderId="6">
      <alignment horizontal="center" vertical="top" shrinkToFit="1"/>
    </xf>
    <xf numFmtId="4" fontId="14" fillId="2" borderId="6">
      <alignment horizontal="right" vertical="top" shrinkToFit="1"/>
    </xf>
    <xf numFmtId="4" fontId="14" fillId="24" borderId="11">
      <alignment horizontal="right" vertical="top" shrinkToFit="1"/>
    </xf>
    <xf numFmtId="0" fontId="26" fillId="0" borderId="0"/>
    <xf numFmtId="10" fontId="14" fillId="2" borderId="6">
      <alignment horizontal="right" vertical="top" shrinkToFit="1"/>
    </xf>
    <xf numFmtId="4" fontId="14" fillId="22" borderId="11">
      <alignment horizontal="right" vertical="top" shrinkToFit="1"/>
    </xf>
    <xf numFmtId="0" fontId="26" fillId="23" borderId="7">
      <alignment horizontal="left"/>
    </xf>
    <xf numFmtId="0" fontId="26" fillId="23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4" fillId="22" borderId="6">
      <alignment horizontal="right" vertical="top" shrinkToFit="1"/>
    </xf>
    <xf numFmtId="4" fontId="14" fillId="24" borderId="6">
      <alignment horizontal="right" vertical="top" shrinkToFit="1"/>
    </xf>
    <xf numFmtId="10" fontId="14" fillId="22" borderId="6">
      <alignment horizontal="center" vertical="top" shrinkToFit="1"/>
    </xf>
    <xf numFmtId="4" fontId="14" fillId="22" borderId="6">
      <alignment horizontal="right" vertical="top" shrinkToFit="1"/>
    </xf>
    <xf numFmtId="4" fontId="14" fillId="22" borderId="6">
      <alignment horizontal="right" vertical="top" shrinkToFit="1"/>
    </xf>
    <xf numFmtId="0" fontId="26" fillId="23" borderId="8">
      <alignment horizontal="left"/>
    </xf>
    <xf numFmtId="10" fontId="14" fillId="22" borderId="6">
      <alignment horizontal="right" vertical="top" shrinkToFit="1"/>
    </xf>
    <xf numFmtId="0" fontId="26" fillId="23" borderId="8">
      <alignment horizontal="center"/>
    </xf>
    <xf numFmtId="0" fontId="26" fillId="23" borderId="11">
      <alignment horizontal="left"/>
    </xf>
    <xf numFmtId="0" fontId="26" fillId="23" borderId="11">
      <alignment horizontal="center"/>
    </xf>
    <xf numFmtId="0" fontId="26" fillId="23" borderId="0">
      <alignment horizontal="left"/>
    </xf>
    <xf numFmtId="0" fontId="26" fillId="23" borderId="8">
      <alignment horizontal="left"/>
    </xf>
    <xf numFmtId="0" fontId="26" fillId="23" borderId="11">
      <alignment horizontal="center"/>
    </xf>
    <xf numFmtId="0" fontId="26" fillId="23" borderId="11">
      <alignment horizontal="left"/>
    </xf>
    <xf numFmtId="4" fontId="28" fillId="22" borderId="6">
      <alignment horizontal="right" vertical="top" shrinkToFit="1"/>
    </xf>
    <xf numFmtId="0" fontId="29" fillId="0" borderId="0"/>
  </cellStyleXfs>
  <cellXfs count="18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/>
    </xf>
    <xf numFmtId="4" fontId="6" fillId="6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4" fontId="8" fillId="5" borderId="5" xfId="1" applyNumberFormat="1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left" vertical="center" wrapText="1"/>
    </xf>
    <xf numFmtId="4" fontId="8" fillId="7" borderId="5" xfId="0" applyNumberFormat="1" applyFont="1" applyFill="1" applyBorder="1" applyAlignment="1">
      <alignment horizontal="center" vertical="center" wrapText="1"/>
    </xf>
    <xf numFmtId="4" fontId="8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4" fontId="8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5" xfId="2" applyFont="1" applyFill="1" applyBorder="1" applyAlignment="1" applyProtection="1">
      <alignment horizontal="left" vertical="center" wrapText="1"/>
      <protection locked="0"/>
    </xf>
    <xf numFmtId="4" fontId="9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1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6" fillId="8" borderId="5" xfId="0" applyFont="1" applyFill="1" applyBorder="1" applyAlignment="1">
      <alignment horizontal="left" vertical="center" wrapText="1"/>
    </xf>
    <xf numFmtId="4" fontId="6" fillId="8" borderId="5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1" fillId="9" borderId="5" xfId="0" applyFont="1" applyFill="1" applyBorder="1" applyAlignment="1">
      <alignment horizontal="left" vertical="center" wrapText="1" indent="1" shrinkToFit="1"/>
    </xf>
    <xf numFmtId="4" fontId="9" fillId="9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 shrinkToFit="1"/>
    </xf>
    <xf numFmtId="165" fontId="9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/>
    </xf>
    <xf numFmtId="4" fontId="8" fillId="5" borderId="5" xfId="0" applyNumberFormat="1" applyFont="1" applyFill="1" applyBorder="1" applyAlignment="1">
      <alignment horizontal="center" vertical="center" wrapText="1" shrinkToFit="1"/>
    </xf>
    <xf numFmtId="0" fontId="11" fillId="10" borderId="5" xfId="0" applyFont="1" applyFill="1" applyBorder="1" applyAlignment="1">
      <alignment horizontal="left" vertical="center" wrapText="1" indent="1" shrinkToFit="1"/>
    </xf>
    <xf numFmtId="4" fontId="9" fillId="10" borderId="5" xfId="0" applyNumberFormat="1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left" vertical="center" wrapText="1" shrinkToFit="1"/>
    </xf>
    <xf numFmtId="4" fontId="8" fillId="0" borderId="5" xfId="0" applyNumberFormat="1" applyFont="1" applyFill="1" applyBorder="1" applyAlignment="1">
      <alignment horizontal="center" vertical="center" wrapText="1" shrinkToFit="1"/>
    </xf>
    <xf numFmtId="0" fontId="13" fillId="3" borderId="0" xfId="0" applyFont="1" applyFill="1" applyAlignment="1">
      <alignment vertical="center"/>
    </xf>
    <xf numFmtId="0" fontId="13" fillId="5" borderId="0" xfId="0" applyFont="1" applyFill="1" applyAlignment="1">
      <alignment vertical="center"/>
    </xf>
    <xf numFmtId="0" fontId="9" fillId="5" borderId="5" xfId="0" applyFont="1" applyFill="1" applyBorder="1" applyAlignment="1">
      <alignment horizontal="left" vertical="center" wrapText="1" shrinkToFit="1"/>
    </xf>
    <xf numFmtId="0" fontId="8" fillId="10" borderId="5" xfId="0" applyFont="1" applyFill="1" applyBorder="1" applyAlignment="1">
      <alignment horizontal="left" vertical="center" wrapText="1" shrinkToFit="1"/>
    </xf>
    <xf numFmtId="4" fontId="8" fillId="10" borderId="5" xfId="0" applyNumberFormat="1" applyFont="1" applyFill="1" applyBorder="1" applyAlignment="1">
      <alignment horizontal="center" vertical="center" wrapText="1" shrinkToFit="1"/>
    </xf>
    <xf numFmtId="4" fontId="8" fillId="9" borderId="5" xfId="0" applyNumberFormat="1" applyFont="1" applyFill="1" applyBorder="1" applyAlignment="1">
      <alignment horizontal="center" vertical="center" wrapText="1" shrinkToFit="1"/>
    </xf>
    <xf numFmtId="0" fontId="8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/>
    </xf>
    <xf numFmtId="0" fontId="15" fillId="6" borderId="5" xfId="3" applyNumberFormat="1" applyFont="1" applyFill="1" applyBorder="1" applyAlignment="1" applyProtection="1">
      <alignment vertical="top" wrapText="1"/>
    </xf>
    <xf numFmtId="4" fontId="9" fillId="6" borderId="5" xfId="0" applyNumberFormat="1" applyFont="1" applyFill="1" applyBorder="1" applyAlignment="1">
      <alignment horizontal="center" vertical="center"/>
    </xf>
    <xf numFmtId="4" fontId="8" fillId="6" borderId="5" xfId="0" applyNumberFormat="1" applyFont="1" applyFill="1" applyBorder="1" applyAlignment="1">
      <alignment horizontal="center" vertical="center" wrapText="1" shrinkToFit="1"/>
    </xf>
    <xf numFmtId="0" fontId="16" fillId="5" borderId="5" xfId="0" applyFont="1" applyFill="1" applyBorder="1" applyAlignment="1">
      <alignment horizontal="left" vertical="center" wrapText="1" shrinkToFit="1"/>
    </xf>
    <xf numFmtId="0" fontId="16" fillId="0" borderId="5" xfId="0" applyFont="1" applyFill="1" applyBorder="1" applyAlignment="1">
      <alignment horizontal="left" vertical="center" wrapText="1" shrinkToFit="1"/>
    </xf>
    <xf numFmtId="4" fontId="8" fillId="0" borderId="5" xfId="0" applyNumberFormat="1" applyFont="1" applyBorder="1" applyAlignment="1">
      <alignment horizontal="center" vertical="center" wrapText="1" shrinkToFit="1"/>
    </xf>
    <xf numFmtId="49" fontId="8" fillId="5" borderId="5" xfId="0" applyNumberFormat="1" applyFont="1" applyFill="1" applyBorder="1" applyAlignment="1">
      <alignment horizontal="left" vertical="center" wrapText="1" shrinkToFit="1"/>
    </xf>
    <xf numFmtId="0" fontId="8" fillId="12" borderId="5" xfId="0" applyFont="1" applyFill="1" applyBorder="1" applyAlignment="1">
      <alignment horizontal="left" vertical="center" wrapText="1" shrinkToFit="1"/>
    </xf>
    <xf numFmtId="4" fontId="8" fillId="12" borderId="5" xfId="0" applyNumberFormat="1" applyFont="1" applyFill="1" applyBorder="1" applyAlignment="1">
      <alignment horizontal="center" vertical="center" wrapText="1" shrinkToFit="1"/>
    </xf>
    <xf numFmtId="164" fontId="12" fillId="3" borderId="5" xfId="0" applyNumberFormat="1" applyFont="1" applyFill="1" applyBorder="1" applyAlignment="1">
      <alignment vertical="center" wrapText="1" shrinkToFit="1"/>
    </xf>
    <xf numFmtId="164" fontId="6" fillId="3" borderId="5" xfId="0" applyNumberFormat="1" applyFont="1" applyFill="1" applyBorder="1" applyAlignment="1">
      <alignment vertical="center" wrapText="1" shrinkToFit="1"/>
    </xf>
    <xf numFmtId="4" fontId="8" fillId="3" borderId="5" xfId="0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/>
    </xf>
    <xf numFmtId="4" fontId="17" fillId="14" borderId="5" xfId="0" applyNumberFormat="1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1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0" fontId="11" fillId="17" borderId="5" xfId="0" applyFont="1" applyFill="1" applyBorder="1" applyAlignment="1">
      <alignment horizontal="left" vertical="center" wrapText="1" indent="1" shrinkToFit="1"/>
    </xf>
    <xf numFmtId="4" fontId="17" fillId="17" borderId="5" xfId="0" applyNumberFormat="1" applyFont="1" applyFill="1" applyBorder="1" applyAlignment="1">
      <alignment horizontal="center" vertical="center"/>
    </xf>
    <xf numFmtId="4" fontId="9" fillId="17" borderId="5" xfId="0" applyNumberFormat="1" applyFont="1" applyFill="1" applyBorder="1" applyAlignment="1">
      <alignment horizontal="center" vertical="center"/>
    </xf>
    <xf numFmtId="164" fontId="11" fillId="18" borderId="5" xfId="0" applyNumberFormat="1" applyFont="1" applyFill="1" applyBorder="1" applyAlignment="1">
      <alignment vertical="center" wrapText="1" shrinkToFit="1"/>
    </xf>
    <xf numFmtId="4" fontId="9" fillId="18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vertical="center" wrapText="1" shrinkToFit="1"/>
    </xf>
    <xf numFmtId="164" fontId="8" fillId="3" borderId="5" xfId="0" applyNumberFormat="1" applyFont="1" applyFill="1" applyBorder="1" applyAlignment="1">
      <alignment vertical="center" wrapText="1" shrinkToFit="1"/>
    </xf>
    <xf numFmtId="49" fontId="8" fillId="3" borderId="5" xfId="0" applyNumberFormat="1" applyFont="1" applyFill="1" applyBorder="1" applyAlignment="1">
      <alignment horizontal="left" vertical="center" wrapText="1" shrinkToFit="1"/>
    </xf>
    <xf numFmtId="164" fontId="8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 indent="1" shrinkToFit="1"/>
    </xf>
    <xf numFmtId="0" fontId="8" fillId="3" borderId="5" xfId="0" applyFont="1" applyFill="1" applyBorder="1" applyAlignment="1">
      <alignment horizontal="left" vertical="center" wrapText="1" shrinkToFit="1"/>
    </xf>
    <xf numFmtId="4" fontId="8" fillId="3" borderId="5" xfId="0" applyNumberFormat="1" applyFont="1" applyFill="1" applyBorder="1" applyAlignment="1">
      <alignment horizontal="center" vertical="center" wrapText="1" shrinkToFit="1"/>
    </xf>
    <xf numFmtId="0" fontId="8" fillId="6" borderId="5" xfId="0" applyFont="1" applyFill="1" applyBorder="1" applyAlignment="1">
      <alignment horizontal="left" vertical="center" wrapText="1" shrinkToFit="1"/>
    </xf>
    <xf numFmtId="0" fontId="11" fillId="11" borderId="5" xfId="0" applyFont="1" applyFill="1" applyBorder="1" applyAlignment="1">
      <alignment horizontal="left" vertical="center" wrapText="1" shrinkToFit="1"/>
    </xf>
    <xf numFmtId="4" fontId="8" fillId="11" borderId="5" xfId="0" applyNumberFormat="1" applyFont="1" applyFill="1" applyBorder="1" applyAlignment="1">
      <alignment horizontal="center" vertical="center" wrapText="1" shrinkToFit="1"/>
    </xf>
    <xf numFmtId="0" fontId="11" fillId="17" borderId="5" xfId="0" applyFont="1" applyFill="1" applyBorder="1" applyAlignment="1">
      <alignment horizontal="left" vertical="center" wrapText="1" shrinkToFit="1"/>
    </xf>
    <xf numFmtId="4" fontId="8" fillId="17" borderId="5" xfId="0" applyNumberFormat="1" applyFont="1" applyFill="1" applyBorder="1" applyAlignment="1">
      <alignment horizontal="center" vertical="center" wrapText="1" shrinkToFit="1"/>
    </xf>
    <xf numFmtId="4" fontId="9" fillId="16" borderId="5" xfId="0" applyNumberFormat="1" applyFont="1" applyFill="1" applyBorder="1" applyAlignment="1">
      <alignment horizontal="center" vertical="center"/>
    </xf>
    <xf numFmtId="4" fontId="17" fillId="19" borderId="5" xfId="0" applyNumberFormat="1" applyFont="1" applyFill="1" applyBorder="1" applyAlignment="1">
      <alignment horizontal="center" vertical="center"/>
    </xf>
    <xf numFmtId="4" fontId="8" fillId="16" borderId="5" xfId="0" applyNumberFormat="1" applyFont="1" applyFill="1" applyBorder="1" applyAlignment="1">
      <alignment horizontal="center" vertical="center" wrapText="1" shrinkToFit="1"/>
    </xf>
    <xf numFmtId="4" fontId="17" fillId="20" borderId="5" xfId="0" applyNumberFormat="1" applyFont="1" applyFill="1" applyBorder="1" applyAlignment="1">
      <alignment horizontal="center" vertical="center"/>
    </xf>
    <xf numFmtId="4" fontId="8" fillId="18" borderId="5" xfId="0" applyNumberFormat="1" applyFont="1" applyFill="1" applyBorder="1" applyAlignment="1">
      <alignment horizontal="center" vertical="center" wrapText="1" shrinkToFit="1"/>
    </xf>
    <xf numFmtId="0" fontId="18" fillId="5" borderId="5" xfId="0" applyFont="1" applyFill="1" applyBorder="1" applyAlignment="1">
      <alignment horizontal="left" vertical="center" wrapText="1" shrinkToFit="1"/>
    </xf>
    <xf numFmtId="0" fontId="8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6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8" fillId="11" borderId="5" xfId="0" applyFont="1" applyFill="1" applyBorder="1" applyAlignment="1">
      <alignment horizontal="left" vertical="center" wrapText="1"/>
    </xf>
    <xf numFmtId="0" fontId="8" fillId="21" borderId="5" xfId="0" applyFont="1" applyFill="1" applyBorder="1" applyAlignment="1">
      <alignment horizontal="left" vertical="center" wrapText="1"/>
    </xf>
    <xf numFmtId="4" fontId="9" fillId="21" borderId="5" xfId="0" applyNumberFormat="1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" fontId="8" fillId="3" borderId="5" xfId="1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 indent="3"/>
    </xf>
    <xf numFmtId="0" fontId="12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49" fontId="6" fillId="6" borderId="5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8" fillId="5" borderId="5" xfId="1" applyNumberFormat="1" applyFont="1" applyFill="1" applyBorder="1" applyAlignment="1">
      <alignment horizontal="center" vertical="center" wrapText="1"/>
    </xf>
    <xf numFmtId="49" fontId="8" fillId="7" borderId="5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6" fillId="8" borderId="5" xfId="1" applyNumberFormat="1" applyFont="1" applyFill="1" applyBorder="1" applyAlignment="1">
      <alignment horizontal="center" vertical="center" wrapText="1"/>
    </xf>
    <xf numFmtId="49" fontId="9" fillId="3" borderId="0" xfId="1" applyNumberFormat="1" applyFont="1" applyFill="1" applyBorder="1" applyAlignment="1">
      <alignment horizontal="center" vertical="center"/>
    </xf>
    <xf numFmtId="49" fontId="9" fillId="9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49" fontId="8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/>
    </xf>
    <xf numFmtId="49" fontId="8" fillId="10" borderId="5" xfId="1" applyNumberFormat="1" applyFont="1" applyFill="1" applyBorder="1" applyAlignment="1">
      <alignment horizontal="center" vertical="center" wrapText="1" shrinkToFit="1"/>
    </xf>
    <xf numFmtId="49" fontId="8" fillId="9" borderId="5" xfId="1" applyNumberFormat="1" applyFont="1" applyFill="1" applyBorder="1" applyAlignment="1">
      <alignment horizontal="center" vertical="center" wrapText="1" shrinkToFit="1"/>
    </xf>
    <xf numFmtId="49" fontId="9" fillId="11" borderId="5" xfId="1" applyNumberFormat="1" applyFont="1" applyFill="1" applyBorder="1" applyAlignment="1">
      <alignment horizontal="center" vertical="center"/>
    </xf>
    <xf numFmtId="49" fontId="9" fillId="6" borderId="5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 wrapText="1" shrinkToFit="1"/>
    </xf>
    <xf numFmtId="49" fontId="8" fillId="12" borderId="5" xfId="1" applyNumberFormat="1" applyFont="1" applyFill="1" applyBorder="1" applyAlignment="1">
      <alignment horizontal="center" vertical="center" wrapText="1" shrinkToFit="1"/>
    </xf>
    <xf numFmtId="49" fontId="9" fillId="16" borderId="5" xfId="1" applyNumberFormat="1" applyFont="1" applyFill="1" applyBorder="1" applyAlignment="1">
      <alignment horizontal="center" vertical="center"/>
    </xf>
    <xf numFmtId="49" fontId="17" fillId="17" borderId="5" xfId="1" applyNumberFormat="1" applyFont="1" applyFill="1" applyBorder="1" applyAlignment="1">
      <alignment horizontal="center" vertical="center"/>
    </xf>
    <xf numFmtId="49" fontId="9" fillId="17" borderId="5" xfId="1" applyNumberFormat="1" applyFont="1" applyFill="1" applyBorder="1" applyAlignment="1">
      <alignment horizontal="center" vertical="center"/>
    </xf>
    <xf numFmtId="49" fontId="9" fillId="18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8" fillId="3" borderId="5" xfId="1" applyNumberFormat="1" applyFont="1" applyFill="1" applyBorder="1" applyAlignment="1">
      <alignment horizontal="center" vertical="center" wrapText="1" shrinkToFit="1"/>
    </xf>
    <xf numFmtId="49" fontId="8" fillId="6" borderId="5" xfId="1" applyNumberFormat="1" applyFont="1" applyFill="1" applyBorder="1" applyAlignment="1">
      <alignment horizontal="center" vertical="center" wrapText="1" shrinkToFit="1"/>
    </xf>
    <xf numFmtId="49" fontId="17" fillId="13" borderId="5" xfId="1" applyNumberFormat="1" applyFont="1" applyFill="1" applyBorder="1" applyAlignment="1">
      <alignment horizontal="center" vertical="center"/>
    </xf>
    <xf numFmtId="49" fontId="20" fillId="4" borderId="5" xfId="1" applyNumberFormat="1" applyFont="1" applyFill="1" applyBorder="1" applyAlignment="1">
      <alignment horizontal="center" vertical="center"/>
    </xf>
    <xf numFmtId="49" fontId="6" fillId="3" borderId="5" xfId="1" applyNumberFormat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/>
    </xf>
    <xf numFmtId="49" fontId="9" fillId="21" borderId="5" xfId="1" applyNumberFormat="1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vertical="center" wrapText="1"/>
    </xf>
    <xf numFmtId="4" fontId="6" fillId="3" borderId="4" xfId="1" applyNumberFormat="1" applyFont="1" applyFill="1" applyBorder="1" applyAlignment="1">
      <alignment vertical="center" wrapText="1"/>
    </xf>
    <xf numFmtId="4" fontId="6" fillId="3" borderId="3" xfId="0" applyNumberFormat="1" applyFont="1" applyFill="1" applyBorder="1" applyAlignment="1">
      <alignment vertical="center" wrapText="1"/>
    </xf>
    <xf numFmtId="4" fontId="9" fillId="3" borderId="0" xfId="0" applyNumberFormat="1" applyFont="1" applyFill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/>
    </xf>
    <xf numFmtId="4" fontId="9" fillId="9" borderId="5" xfId="1" applyNumberFormat="1" applyFont="1" applyFill="1" applyBorder="1" applyAlignment="1">
      <alignment horizontal="center" vertical="center"/>
    </xf>
    <xf numFmtId="4" fontId="8" fillId="5" borderId="5" xfId="1" applyNumberFormat="1" applyFont="1" applyFill="1" applyBorder="1" applyAlignment="1">
      <alignment horizontal="center" vertical="center" wrapText="1" shrinkToFit="1"/>
    </xf>
    <xf numFmtId="4" fontId="9" fillId="10" borderId="5" xfId="1" applyNumberFormat="1" applyFont="1" applyFill="1" applyBorder="1" applyAlignment="1">
      <alignment horizontal="center" vertical="center"/>
    </xf>
    <xf numFmtId="4" fontId="9" fillId="3" borderId="5" xfId="1" applyNumberFormat="1" applyFont="1" applyFill="1" applyBorder="1" applyAlignment="1">
      <alignment horizontal="center" vertical="center"/>
    </xf>
    <xf numFmtId="4" fontId="9" fillId="11" borderId="5" xfId="1" applyNumberFormat="1" applyFont="1" applyFill="1" applyBorder="1" applyAlignment="1">
      <alignment horizontal="center" vertical="center"/>
    </xf>
    <xf numFmtId="4" fontId="17" fillId="13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9" fillId="16" borderId="5" xfId="1" applyNumberFormat="1" applyFont="1" applyFill="1" applyBorder="1" applyAlignment="1">
      <alignment horizontal="center" vertical="center"/>
    </xf>
    <xf numFmtId="4" fontId="17" fillId="17" borderId="5" xfId="1" applyNumberFormat="1" applyFont="1" applyFill="1" applyBorder="1" applyAlignment="1">
      <alignment horizontal="center" vertical="center"/>
    </xf>
    <xf numFmtId="4" fontId="9" fillId="17" borderId="5" xfId="1" applyNumberFormat="1" applyFont="1" applyFill="1" applyBorder="1" applyAlignment="1">
      <alignment horizontal="center" vertical="center"/>
    </xf>
    <xf numFmtId="4" fontId="9" fillId="18" borderId="5" xfId="1" applyNumberFormat="1" applyFont="1" applyFill="1" applyBorder="1" applyAlignment="1">
      <alignment horizontal="center" vertical="center"/>
    </xf>
    <xf numFmtId="4" fontId="9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8" fillId="6" borderId="5" xfId="1" applyNumberFormat="1" applyFont="1" applyFill="1" applyBorder="1" applyAlignment="1">
      <alignment horizontal="center" vertical="center" wrapText="1" shrinkToFit="1"/>
    </xf>
    <xf numFmtId="4" fontId="6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horizontal="left" vertical="center" wrapText="1" shrinkToFit="1"/>
    </xf>
    <xf numFmtId="10" fontId="8" fillId="3" borderId="5" xfId="1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49" fontId="9" fillId="6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2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B222" activePane="bottomRight" state="frozen"/>
      <selection pane="topRight" activeCell="B1" sqref="B1"/>
      <selection pane="bottomLeft" activeCell="A8" sqref="A8"/>
      <selection pane="bottomRight" activeCell="N126" sqref="N126"/>
    </sheetView>
  </sheetViews>
  <sheetFormatPr defaultColWidth="9.140625" defaultRowHeight="18.75"/>
  <cols>
    <col min="1" max="1" width="34.42578125" style="108" customWidth="1"/>
    <col min="2" max="2" width="24.28515625" style="109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7.140625" style="113" customWidth="1"/>
    <col min="15" max="504" width="9.140625" style="4"/>
    <col min="505" max="16384" width="9.140625" style="22"/>
  </cols>
  <sheetData>
    <row r="1" spans="1:16" s="4" customFormat="1" ht="69" customHeight="1">
      <c r="A1" s="180" t="s">
        <v>219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196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82" t="s">
        <v>0</v>
      </c>
      <c r="B4" s="178" t="s">
        <v>218</v>
      </c>
      <c r="C4" s="182" t="s">
        <v>220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3" t="s">
        <v>197</v>
      </c>
    </row>
    <row r="5" spans="1:16" s="24" customFormat="1" ht="17.45" customHeight="1">
      <c r="A5" s="182"/>
      <c r="B5" s="184" t="s">
        <v>221</v>
      </c>
      <c r="C5" s="183" t="s">
        <v>222</v>
      </c>
      <c r="D5" s="183" t="s">
        <v>222</v>
      </c>
      <c r="E5" s="181" t="s">
        <v>223</v>
      </c>
      <c r="F5" s="182" t="s">
        <v>203</v>
      </c>
      <c r="G5" s="182"/>
      <c r="H5" s="182"/>
      <c r="I5" s="182"/>
      <c r="J5" s="182"/>
      <c r="K5" s="182"/>
      <c r="L5" s="182"/>
      <c r="M5" s="181" t="s">
        <v>202</v>
      </c>
      <c r="N5" s="183"/>
    </row>
    <row r="6" spans="1:16" s="24" customFormat="1" ht="91.15" customHeight="1">
      <c r="A6" s="182"/>
      <c r="B6" s="184"/>
      <c r="C6" s="183"/>
      <c r="D6" s="183"/>
      <c r="E6" s="181"/>
      <c r="F6" s="148" t="s">
        <v>198</v>
      </c>
      <c r="G6" s="148" t="s">
        <v>199</v>
      </c>
      <c r="H6" s="148" t="s">
        <v>99</v>
      </c>
      <c r="I6" s="148" t="s">
        <v>200</v>
      </c>
      <c r="J6" s="148" t="s">
        <v>199</v>
      </c>
      <c r="K6" s="148" t="s">
        <v>99</v>
      </c>
      <c r="L6" s="148" t="s">
        <v>201</v>
      </c>
      <c r="M6" s="181"/>
      <c r="N6" s="18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1</v>
      </c>
      <c r="B8" s="7">
        <f t="shared" ref="B8:K8" si="1">B9+B34</f>
        <v>10076070.029999999</v>
      </c>
      <c r="C8" s="7">
        <f t="shared" si="1"/>
        <v>6324691.8100000005</v>
      </c>
      <c r="D8" s="7">
        <f t="shared" si="1"/>
        <v>6324691.8100000005</v>
      </c>
      <c r="E8" s="7">
        <f t="shared" si="1"/>
        <v>761578.74</v>
      </c>
      <c r="F8" s="7">
        <f>G8+H8</f>
        <v>370673.51</v>
      </c>
      <c r="G8" s="7">
        <f t="shared" si="1"/>
        <v>369373.51</v>
      </c>
      <c r="H8" s="7">
        <f t="shared" si="1"/>
        <v>1300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370673.51</v>
      </c>
      <c r="M8" s="7">
        <f>D8+L8</f>
        <v>6695365.3200000003</v>
      </c>
      <c r="N8" s="118"/>
    </row>
    <row r="9" spans="1:16" s="4" customFormat="1" ht="25.5">
      <c r="A9" s="8" t="s">
        <v>2</v>
      </c>
      <c r="B9" s="9">
        <f t="shared" ref="B9:K9" si="2">B10+B21</f>
        <v>4179090.48</v>
      </c>
      <c r="C9" s="9">
        <f t="shared" si="2"/>
        <v>4025000</v>
      </c>
      <c r="D9" s="9">
        <f t="shared" si="2"/>
        <v>4025000</v>
      </c>
      <c r="E9" s="9">
        <f t="shared" si="2"/>
        <v>418352.07</v>
      </c>
      <c r="F9" s="9">
        <f t="shared" ref="F9:F45" si="3">G9+H9</f>
        <v>1300</v>
      </c>
      <c r="G9" s="9">
        <f t="shared" si="2"/>
        <v>0</v>
      </c>
      <c r="H9" s="9">
        <f t="shared" si="2"/>
        <v>1300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1300</v>
      </c>
      <c r="M9" s="9">
        <f t="shared" ref="M9:M45" si="6">D9+L9</f>
        <v>4026300</v>
      </c>
      <c r="N9" s="119"/>
    </row>
    <row r="10" spans="1:16" s="4" customFormat="1" ht="15">
      <c r="A10" s="8" t="s">
        <v>3</v>
      </c>
      <c r="B10" s="9">
        <f>SUM(B11:B20)-B12</f>
        <v>4157490.38</v>
      </c>
      <c r="C10" s="9">
        <f t="shared" ref="C10:K10" si="7">SUM(C11:C20)-C12</f>
        <v>4025000</v>
      </c>
      <c r="D10" s="9">
        <f t="shared" si="7"/>
        <v>4025000</v>
      </c>
      <c r="E10" s="9">
        <f>SUM(E11:E20)</f>
        <v>418352.07</v>
      </c>
      <c r="F10" s="9">
        <f t="shared" si="3"/>
        <v>1300</v>
      </c>
      <c r="G10" s="9">
        <f t="shared" si="7"/>
        <v>0</v>
      </c>
      <c r="H10" s="9">
        <f t="shared" si="7"/>
        <v>1300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1300</v>
      </c>
      <c r="M10" s="9">
        <f t="shared" si="6"/>
        <v>4026300</v>
      </c>
      <c r="N10" s="119"/>
    </row>
    <row r="11" spans="1:16" s="4" customFormat="1" ht="15">
      <c r="A11" s="10" t="s">
        <v>4</v>
      </c>
      <c r="B11" s="11">
        <v>355170.86</v>
      </c>
      <c r="C11" s="11">
        <v>353000</v>
      </c>
      <c r="D11" s="12">
        <v>353000</v>
      </c>
      <c r="E11" s="11">
        <v>66237.460000000006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353000</v>
      </c>
      <c r="N11" s="120"/>
    </row>
    <row r="12" spans="1:16" s="4" customFormat="1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22"/>
    </row>
    <row r="14" spans="1:16" s="4" customFormat="1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>
      <c r="A15" s="10" t="s">
        <v>8</v>
      </c>
      <c r="B15" s="17">
        <v>3469.32</v>
      </c>
      <c r="C15" s="17">
        <v>5000</v>
      </c>
      <c r="D15" s="17">
        <v>5000</v>
      </c>
      <c r="E15" s="17">
        <v>4652.1000000000004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5000</v>
      </c>
      <c r="N15" s="122"/>
    </row>
    <row r="16" spans="1:16" s="4" customFormat="1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10</v>
      </c>
      <c r="B17" s="17">
        <v>1081900.8500000001</v>
      </c>
      <c r="C17" s="17">
        <v>1064000</v>
      </c>
      <c r="D17" s="17">
        <v>1064000</v>
      </c>
      <c r="E17" s="17">
        <v>102494.89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1064000</v>
      </c>
      <c r="N17" s="122"/>
    </row>
    <row r="18" spans="1:14" s="4" customFormat="1" ht="15">
      <c r="A18" s="10" t="s">
        <v>11</v>
      </c>
      <c r="B18" s="17">
        <v>2716949.35</v>
      </c>
      <c r="C18" s="17">
        <v>2603000</v>
      </c>
      <c r="D18" s="17">
        <v>2603000</v>
      </c>
      <c r="E18" s="17">
        <v>243667.62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2603000</v>
      </c>
      <c r="N18" s="122"/>
    </row>
    <row r="19" spans="1:14" s="4" customFormat="1" ht="15">
      <c r="A19" s="10" t="s">
        <v>12</v>
      </c>
      <c r="B19" s="17"/>
      <c r="C19" s="17"/>
      <c r="D19" s="17"/>
      <c r="E19" s="17">
        <v>1300</v>
      </c>
      <c r="F19" s="17">
        <f t="shared" si="3"/>
        <v>1300</v>
      </c>
      <c r="G19" s="17"/>
      <c r="H19" s="18">
        <v>1300</v>
      </c>
      <c r="I19" s="18">
        <f t="shared" si="4"/>
        <v>0</v>
      </c>
      <c r="J19" s="18"/>
      <c r="K19" s="18"/>
      <c r="L19" s="19">
        <f t="shared" si="5"/>
        <v>1300</v>
      </c>
      <c r="M19" s="19">
        <f t="shared" si="6"/>
        <v>1300</v>
      </c>
      <c r="N19" s="122"/>
    </row>
    <row r="20" spans="1:14" s="4" customFormat="1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14</v>
      </c>
      <c r="B21" s="9">
        <v>21600.1</v>
      </c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19"/>
    </row>
    <row r="22" spans="1:14" s="4" customFormat="1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22"/>
    </row>
    <row r="23" spans="1:14" s="4" customFormat="1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22"/>
    </row>
    <row r="31" spans="1:14" s="4" customFormat="1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25</v>
      </c>
      <c r="B32" s="17">
        <v>14813.5</v>
      </c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>
      <c r="A33" s="20" t="s">
        <v>26</v>
      </c>
      <c r="B33" s="17">
        <v>6786.6</v>
      </c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77"/>
    </row>
    <row r="34" spans="1:504" s="4" customFormat="1" ht="15">
      <c r="A34" s="8" t="s">
        <v>27</v>
      </c>
      <c r="B34" s="9">
        <f>B35+B44+B45+B46</f>
        <v>5896979.5499999998</v>
      </c>
      <c r="C34" s="9">
        <f t="shared" ref="C34:K34" si="9">C35+C44+C45+C46</f>
        <v>2299691.81</v>
      </c>
      <c r="D34" s="9">
        <f t="shared" si="9"/>
        <v>2299691.81</v>
      </c>
      <c r="E34" s="9">
        <f t="shared" si="9"/>
        <v>343226.67000000004</v>
      </c>
      <c r="F34" s="9">
        <f t="shared" si="3"/>
        <v>369373.51</v>
      </c>
      <c r="G34" s="9">
        <f t="shared" si="9"/>
        <v>369373.51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369373.51</v>
      </c>
      <c r="M34" s="9">
        <f t="shared" si="6"/>
        <v>2669065.3200000003</v>
      </c>
      <c r="N34" s="119"/>
    </row>
    <row r="35" spans="1:504" ht="38.25">
      <c r="A35" s="10" t="s">
        <v>28</v>
      </c>
      <c r="B35" s="17">
        <f t="shared" ref="B35:K35" si="10">B36+B40+B41+B42</f>
        <v>5896979.5499999998</v>
      </c>
      <c r="C35" s="17">
        <f t="shared" si="10"/>
        <v>2299691.81</v>
      </c>
      <c r="D35" s="17">
        <f t="shared" si="10"/>
        <v>2299691.81</v>
      </c>
      <c r="E35" s="17">
        <f t="shared" si="10"/>
        <v>343226.67000000004</v>
      </c>
      <c r="F35" s="17">
        <f t="shared" si="3"/>
        <v>369373.51</v>
      </c>
      <c r="G35" s="17">
        <f t="shared" si="10"/>
        <v>369373.51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369373.51</v>
      </c>
      <c r="M35" s="17">
        <f t="shared" si="6"/>
        <v>2669065.3200000003</v>
      </c>
      <c r="N35" s="120"/>
    </row>
    <row r="36" spans="1:504" ht="15">
      <c r="A36" s="10" t="s">
        <v>29</v>
      </c>
      <c r="B36" s="17">
        <f>B37+B38+B39</f>
        <v>990000</v>
      </c>
      <c r="C36" s="17">
        <f t="shared" ref="C36:K36" si="11">C37+C38+C39</f>
        <v>596600</v>
      </c>
      <c r="D36" s="17">
        <f t="shared" si="11"/>
        <v>596600</v>
      </c>
      <c r="E36" s="17">
        <f t="shared" si="11"/>
        <v>149151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596600</v>
      </c>
      <c r="N36" s="120"/>
    </row>
    <row r="37" spans="1:504" ht="25.5">
      <c r="A37" s="23" t="s">
        <v>30</v>
      </c>
      <c r="B37" s="17">
        <v>442000</v>
      </c>
      <c r="C37" s="17">
        <v>382000</v>
      </c>
      <c r="D37" s="17">
        <v>382000</v>
      </c>
      <c r="E37" s="17">
        <v>95499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382000</v>
      </c>
      <c r="N37" s="122"/>
    </row>
    <row r="38" spans="1:504" ht="25.5">
      <c r="A38" s="23" t="s">
        <v>31</v>
      </c>
      <c r="B38" s="17">
        <v>548000</v>
      </c>
      <c r="C38" s="17">
        <v>214600</v>
      </c>
      <c r="D38" s="17">
        <v>214600</v>
      </c>
      <c r="E38" s="17">
        <v>53652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214600</v>
      </c>
      <c r="N38" s="122"/>
    </row>
    <row r="39" spans="1:504" ht="15">
      <c r="A39" s="23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15">
      <c r="A40" s="10" t="s">
        <v>33</v>
      </c>
      <c r="B40" s="17">
        <v>445247.9</v>
      </c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77"/>
    </row>
    <row r="41" spans="1:504" ht="15">
      <c r="A41" s="10" t="s">
        <v>34</v>
      </c>
      <c r="B41" s="17">
        <v>227338.19</v>
      </c>
      <c r="C41" s="17">
        <v>237741.81</v>
      </c>
      <c r="D41" s="17">
        <v>237741.81</v>
      </c>
      <c r="E41" s="17">
        <v>59435.45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237741.81</v>
      </c>
      <c r="N41" s="122"/>
    </row>
    <row r="42" spans="1:504" ht="15">
      <c r="A42" s="10" t="s">
        <v>35</v>
      </c>
      <c r="B42" s="17">
        <v>4234393.46</v>
      </c>
      <c r="C42" s="17">
        <v>1465350</v>
      </c>
      <c r="D42" s="17">
        <v>1465350</v>
      </c>
      <c r="E42" s="17">
        <v>134640.22</v>
      </c>
      <c r="F42" s="17">
        <f t="shared" si="3"/>
        <v>369373.51</v>
      </c>
      <c r="G42" s="17">
        <v>369373.51</v>
      </c>
      <c r="H42" s="18"/>
      <c r="I42" s="18">
        <f t="shared" si="4"/>
        <v>0</v>
      </c>
      <c r="J42" s="17"/>
      <c r="K42" s="17"/>
      <c r="L42" s="17">
        <f t="shared" si="5"/>
        <v>369373.51</v>
      </c>
      <c r="M42" s="17">
        <f t="shared" si="6"/>
        <v>1834723.51</v>
      </c>
      <c r="N42" s="122"/>
    </row>
    <row r="43" spans="1:504" ht="38.25">
      <c r="A43" s="23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77"/>
    </row>
    <row r="44" spans="1:504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>
      <c r="A45" s="10" t="s">
        <v>38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40</v>
      </c>
      <c r="B47" s="26">
        <f t="shared" ref="B47:K47" si="12">B8</f>
        <v>10076070.029999999</v>
      </c>
      <c r="C47" s="26">
        <f t="shared" si="12"/>
        <v>6324691.8100000005</v>
      </c>
      <c r="D47" s="26">
        <f t="shared" si="12"/>
        <v>6324691.8100000005</v>
      </c>
      <c r="E47" s="26">
        <f t="shared" si="12"/>
        <v>761578.74</v>
      </c>
      <c r="F47" s="26">
        <f t="shared" ref="F47:F110" si="13">G47+H47</f>
        <v>370673.51</v>
      </c>
      <c r="G47" s="26">
        <f t="shared" si="12"/>
        <v>369373.51</v>
      </c>
      <c r="H47" s="26">
        <f t="shared" si="12"/>
        <v>1300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370673.51</v>
      </c>
      <c r="M47" s="26">
        <f t="shared" ref="M47:M110" si="14">D47+L47</f>
        <v>6695365.3200000003</v>
      </c>
      <c r="N47" s="123"/>
    </row>
    <row r="48" spans="1:504" s="28" customFormat="1" ht="15">
      <c r="A48" s="27" t="s">
        <v>41</v>
      </c>
      <c r="B48" s="149"/>
      <c r="C48" s="149"/>
      <c r="D48" s="149"/>
      <c r="E48" s="149"/>
      <c r="F48" s="149">
        <f t="shared" si="13"/>
        <v>0</v>
      </c>
      <c r="G48" s="149"/>
      <c r="H48" s="150"/>
      <c r="I48" s="150">
        <f t="shared" si="4"/>
        <v>0</v>
      </c>
      <c r="J48" s="149"/>
      <c r="K48" s="151"/>
      <c r="L48" s="35">
        <f t="shared" si="5"/>
        <v>0</v>
      </c>
      <c r="M48" s="152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9867870.1900000013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6324691.8099999996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6324691.8099999996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1023121.9899999999</v>
      </c>
      <c r="F49" s="7">
        <f t="shared" si="13"/>
        <v>1730979.34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369373.51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1361605.83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1730979.34</v>
      </c>
      <c r="M49" s="7">
        <f t="shared" si="14"/>
        <v>8055671.1499999994</v>
      </c>
      <c r="N49" s="118"/>
    </row>
    <row r="50" spans="1:504" ht="15">
      <c r="A50" s="29" t="s">
        <v>43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46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48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96</v>
      </c>
      <c r="B57" s="36"/>
      <c r="C57" s="36"/>
      <c r="D57" s="17"/>
      <c r="E57" s="17"/>
      <c r="F57" s="17">
        <f t="shared" si="13"/>
        <v>0</v>
      </c>
      <c r="G57" s="17"/>
      <c r="H57" s="155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48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52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44</v>
      </c>
      <c r="B62" s="35"/>
      <c r="C62" s="35"/>
      <c r="D62" s="35"/>
      <c r="E62" s="35"/>
      <c r="F62" s="35">
        <f t="shared" si="13"/>
        <v>0</v>
      </c>
      <c r="G62" s="35"/>
      <c r="H62" s="157"/>
      <c r="I62" s="157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45</v>
      </c>
      <c r="B63" s="35"/>
      <c r="C63" s="35"/>
      <c r="D63" s="35"/>
      <c r="E63" s="35"/>
      <c r="F63" s="35">
        <f t="shared" si="13"/>
        <v>0</v>
      </c>
      <c r="G63" s="35"/>
      <c r="H63" s="157"/>
      <c r="I63" s="157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46</v>
      </c>
      <c r="B64" s="35"/>
      <c r="C64" s="35"/>
      <c r="D64" s="35"/>
      <c r="E64" s="35"/>
      <c r="F64" s="35">
        <f t="shared" si="13"/>
        <v>0</v>
      </c>
      <c r="G64" s="35"/>
      <c r="H64" s="157"/>
      <c r="I64" s="157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47</v>
      </c>
      <c r="B65" s="35"/>
      <c r="C65" s="35"/>
      <c r="D65" s="35"/>
      <c r="E65" s="35"/>
      <c r="F65" s="35">
        <f t="shared" si="13"/>
        <v>0</v>
      </c>
      <c r="G65" s="35"/>
      <c r="H65" s="157"/>
      <c r="I65" s="157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48</v>
      </c>
      <c r="B66" s="35"/>
      <c r="C66" s="35"/>
      <c r="D66" s="12"/>
      <c r="E66" s="36"/>
      <c r="F66" s="35">
        <f t="shared" si="13"/>
        <v>0</v>
      </c>
      <c r="G66" s="35"/>
      <c r="H66" s="157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53</v>
      </c>
      <c r="B67" s="30">
        <f>B68+B69+B70+B71+B72+B73+B74</f>
        <v>1537535.36</v>
      </c>
      <c r="C67" s="30">
        <f t="shared" ref="C67:K67" si="17">C68+C69+C70+C71+C72+C73+C74</f>
        <v>1564415.16</v>
      </c>
      <c r="D67" s="30">
        <f t="shared" si="17"/>
        <v>1564415.16</v>
      </c>
      <c r="E67" s="30">
        <f t="shared" si="17"/>
        <v>346641.74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1564415.16</v>
      </c>
      <c r="N67" s="125"/>
    </row>
    <row r="68" spans="1:14" ht="15">
      <c r="A68" s="31" t="s">
        <v>210</v>
      </c>
      <c r="B68" s="17">
        <v>428253.6</v>
      </c>
      <c r="C68" s="17">
        <v>441382</v>
      </c>
      <c r="D68" s="12">
        <f>C68</f>
        <v>441382</v>
      </c>
      <c r="E68" s="36">
        <v>84958.1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441382</v>
      </c>
      <c r="N68" s="122"/>
    </row>
    <row r="69" spans="1:14" ht="15">
      <c r="A69" s="31" t="s">
        <v>211</v>
      </c>
      <c r="B69" s="17">
        <v>955694.91</v>
      </c>
      <c r="C69" s="17">
        <v>958695.5</v>
      </c>
      <c r="D69" s="12">
        <v>958695.5</v>
      </c>
      <c r="E69" s="36">
        <v>223582.64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958695.5</v>
      </c>
      <c r="N69" s="122"/>
    </row>
    <row r="70" spans="1:14" ht="15">
      <c r="A70" s="31" t="s">
        <v>212</v>
      </c>
      <c r="B70" s="17">
        <v>153586.85</v>
      </c>
      <c r="C70" s="17">
        <v>164337.66</v>
      </c>
      <c r="D70" s="12">
        <v>164337.66</v>
      </c>
      <c r="E70" s="36">
        <v>38101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164337.66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22"/>
    </row>
    <row r="75" spans="1:14" ht="25.5">
      <c r="A75" s="34" t="s">
        <v>48</v>
      </c>
      <c r="B75" s="35">
        <f>B70</f>
        <v>153586.85</v>
      </c>
      <c r="C75" s="35">
        <f>C70</f>
        <v>164337.66</v>
      </c>
      <c r="D75" s="35">
        <f>D70</f>
        <v>164337.66</v>
      </c>
      <c r="E75" s="35">
        <f>E70</f>
        <v>38101</v>
      </c>
      <c r="F75" s="35">
        <f t="shared" si="13"/>
        <v>0</v>
      </c>
      <c r="G75" s="35"/>
      <c r="H75" s="18"/>
      <c r="I75" s="18">
        <f t="shared" si="18"/>
        <v>0</v>
      </c>
      <c r="J75" s="35"/>
      <c r="K75" s="35"/>
      <c r="L75" s="35">
        <f t="shared" si="19"/>
        <v>0</v>
      </c>
      <c r="M75" s="35">
        <f t="shared" si="14"/>
        <v>164337.66</v>
      </c>
      <c r="N75" s="122"/>
    </row>
    <row r="76" spans="1:14" ht="51">
      <c r="A76" s="31" t="s">
        <v>55</v>
      </c>
      <c r="B76" s="36"/>
      <c r="C76" s="36">
        <f t="shared" ref="C76:K76" si="20">C78+C79+C80+C81</f>
        <v>0</v>
      </c>
      <c r="D76" s="36">
        <f t="shared" si="20"/>
        <v>0</v>
      </c>
      <c r="E76" s="36">
        <f t="shared" si="20"/>
        <v>0</v>
      </c>
      <c r="F76" s="36">
        <f t="shared" si="13"/>
        <v>0</v>
      </c>
      <c r="G76" s="36">
        <f t="shared" si="20"/>
        <v>0</v>
      </c>
      <c r="H76" s="36">
        <f t="shared" si="20"/>
        <v>0</v>
      </c>
      <c r="I76" s="36">
        <f t="shared" si="18"/>
        <v>0</v>
      </c>
      <c r="J76" s="36">
        <f t="shared" si="20"/>
        <v>0</v>
      </c>
      <c r="K76" s="36">
        <f t="shared" si="20"/>
        <v>0</v>
      </c>
      <c r="L76" s="36">
        <f t="shared" si="19"/>
        <v>0</v>
      </c>
      <c r="M76" s="36">
        <f t="shared" si="14"/>
        <v>0</v>
      </c>
      <c r="N76" s="122"/>
    </row>
    <row r="77" spans="1:14" ht="15">
      <c r="A77" s="34" t="s">
        <v>56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6">
        <f t="shared" si="19"/>
        <v>0</v>
      </c>
      <c r="M77" s="36">
        <f t="shared" si="14"/>
        <v>0</v>
      </c>
      <c r="N77" s="122"/>
    </row>
    <row r="78" spans="1:14" ht="15">
      <c r="A78" s="31" t="s">
        <v>57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22"/>
    </row>
    <row r="79" spans="1:14" ht="15">
      <c r="A79" s="31" t="s">
        <v>213</v>
      </c>
      <c r="B79" s="17"/>
      <c r="C79" s="17"/>
      <c r="D79" s="17"/>
      <c r="E79" s="40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0</v>
      </c>
      <c r="N79" s="122"/>
    </row>
    <row r="80" spans="1:14" ht="25.5">
      <c r="A80" s="31" t="s">
        <v>58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22"/>
    </row>
    <row r="81" spans="1:504" s="42" customFormat="1" ht="25.5">
      <c r="A81" s="31" t="s">
        <v>217</v>
      </c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6">
        <f t="shared" si="19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96</v>
      </c>
      <c r="B82" s="36">
        <f>SUM(B83:B89)</f>
        <v>0</v>
      </c>
      <c r="C82" s="36"/>
      <c r="D82" s="36"/>
      <c r="E82" s="36">
        <f t="shared" ref="E82:K82" si="21">SUM(E83:E89)</f>
        <v>0</v>
      </c>
      <c r="F82" s="36">
        <f t="shared" si="13"/>
        <v>0</v>
      </c>
      <c r="G82" s="36">
        <f t="shared" si="21"/>
        <v>0</v>
      </c>
      <c r="H82" s="36">
        <f t="shared" si="21"/>
        <v>0</v>
      </c>
      <c r="I82" s="36">
        <f t="shared" si="18"/>
        <v>0</v>
      </c>
      <c r="J82" s="36">
        <f t="shared" si="21"/>
        <v>0</v>
      </c>
      <c r="K82" s="36">
        <f t="shared" si="21"/>
        <v>0</v>
      </c>
      <c r="L82" s="36">
        <f t="shared" si="19"/>
        <v>0</v>
      </c>
      <c r="M82" s="36">
        <f t="shared" si="14"/>
        <v>0</v>
      </c>
      <c r="N82" s="127"/>
    </row>
    <row r="83" spans="1:504" s="4" customFormat="1" ht="15">
      <c r="A83" s="31" t="s">
        <v>59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6">
        <f t="shared" si="19"/>
        <v>0</v>
      </c>
      <c r="M83" s="36">
        <f t="shared" si="14"/>
        <v>0</v>
      </c>
      <c r="N83" s="122"/>
    </row>
    <row r="84" spans="1:504" s="4" customFormat="1" ht="15">
      <c r="A84" s="31" t="s">
        <v>60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6">
        <f t="shared" si="19"/>
        <v>0</v>
      </c>
      <c r="M84" s="36">
        <f t="shared" si="14"/>
        <v>0</v>
      </c>
      <c r="N84" s="122"/>
    </row>
    <row r="85" spans="1:504" s="4" customFormat="1" ht="15">
      <c r="A85" s="31" t="s">
        <v>61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6">
        <f t="shared" si="19"/>
        <v>0</v>
      </c>
      <c r="M85" s="36">
        <f t="shared" si="14"/>
        <v>0</v>
      </c>
      <c r="N85" s="122"/>
    </row>
    <row r="86" spans="1:504" s="4" customFormat="1" ht="15">
      <c r="A86" s="31" t="s">
        <v>62</v>
      </c>
      <c r="B86" s="17"/>
      <c r="C86" s="17"/>
      <c r="D86" s="17"/>
      <c r="E86" s="36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0</v>
      </c>
      <c r="N86" s="122"/>
    </row>
    <row r="87" spans="1:504" s="4" customFormat="1" ht="15">
      <c r="A87" s="31" t="s">
        <v>63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22"/>
    </row>
    <row r="88" spans="1:504" s="4" customFormat="1" ht="15">
      <c r="A88" s="31" t="s">
        <v>64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6">
        <f t="shared" si="19"/>
        <v>0</v>
      </c>
      <c r="M88" s="36">
        <f t="shared" si="14"/>
        <v>0</v>
      </c>
      <c r="N88" s="122"/>
    </row>
    <row r="89" spans="1:504" s="4" customFormat="1" ht="15">
      <c r="A89" s="31" t="s">
        <v>54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6">
        <f t="shared" si="19"/>
        <v>0</v>
      </c>
      <c r="M89" s="36">
        <f t="shared" si="14"/>
        <v>0</v>
      </c>
      <c r="N89" s="126"/>
    </row>
    <row r="90" spans="1:504" s="4" customFormat="1" ht="25.5">
      <c r="A90" s="34" t="s">
        <v>48</v>
      </c>
      <c r="B90" s="35"/>
      <c r="C90" s="35"/>
      <c r="D90" s="35"/>
      <c r="E90" s="36"/>
      <c r="F90" s="17">
        <f t="shared" si="13"/>
        <v>0</v>
      </c>
      <c r="G90" s="17"/>
      <c r="H90" s="157"/>
      <c r="I90" s="18">
        <f t="shared" si="18"/>
        <v>0</v>
      </c>
      <c r="J90" s="35"/>
      <c r="K90" s="35"/>
      <c r="L90" s="36">
        <f t="shared" si="19"/>
        <v>0</v>
      </c>
      <c r="M90" s="36">
        <f t="shared" si="14"/>
        <v>0</v>
      </c>
      <c r="N90" s="122"/>
    </row>
    <row r="91" spans="1:504" s="4" customFormat="1" ht="76.5">
      <c r="A91" s="31" t="s">
        <v>65</v>
      </c>
      <c r="B91" s="36">
        <f>SUM(B92:B95)</f>
        <v>0</v>
      </c>
      <c r="C91" s="36">
        <f t="shared" ref="C91:K91" si="22">SUM(C92:C95)</f>
        <v>0</v>
      </c>
      <c r="D91" s="36">
        <f t="shared" si="22"/>
        <v>0</v>
      </c>
      <c r="E91" s="36">
        <f t="shared" si="22"/>
        <v>0</v>
      </c>
      <c r="F91" s="36">
        <f t="shared" si="13"/>
        <v>0</v>
      </c>
      <c r="G91" s="36">
        <f t="shared" si="22"/>
        <v>0</v>
      </c>
      <c r="H91" s="36">
        <f t="shared" si="22"/>
        <v>0</v>
      </c>
      <c r="I91" s="36">
        <f t="shared" si="18"/>
        <v>0</v>
      </c>
      <c r="J91" s="36">
        <f t="shared" si="22"/>
        <v>0</v>
      </c>
      <c r="K91" s="36">
        <f t="shared" si="22"/>
        <v>0</v>
      </c>
      <c r="L91" s="36">
        <f t="shared" si="19"/>
        <v>0</v>
      </c>
      <c r="M91" s="36">
        <f t="shared" si="14"/>
        <v>0</v>
      </c>
      <c r="N91" s="127"/>
    </row>
    <row r="92" spans="1:504" s="4" customFormat="1" ht="15">
      <c r="A92" s="34" t="s">
        <v>56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22"/>
    </row>
    <row r="96" spans="1:504" s="4" customFormat="1" ht="25.5">
      <c r="A96" s="34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22"/>
    </row>
    <row r="98" spans="1:14" s="4" customFormat="1" ht="63.75">
      <c r="A98" s="44" t="s">
        <v>66</v>
      </c>
      <c r="B98" s="45">
        <f>SUM(B99:B105)</f>
        <v>452979.61000000004</v>
      </c>
      <c r="C98" s="45">
        <f t="shared" ref="C98:K98" si="23">SUM(C99:C105)</f>
        <v>472453.01</v>
      </c>
      <c r="D98" s="45">
        <f t="shared" si="23"/>
        <v>472453.01</v>
      </c>
      <c r="E98" s="45">
        <f t="shared" si="23"/>
        <v>79530.34</v>
      </c>
      <c r="F98" s="45">
        <f t="shared" si="13"/>
        <v>0</v>
      </c>
      <c r="G98" s="45">
        <f t="shared" si="23"/>
        <v>0</v>
      </c>
      <c r="H98" s="45">
        <f t="shared" si="23"/>
        <v>0</v>
      </c>
      <c r="I98" s="45">
        <f t="shared" si="18"/>
        <v>0</v>
      </c>
      <c r="J98" s="45">
        <f t="shared" si="23"/>
        <v>0</v>
      </c>
      <c r="K98" s="45">
        <f t="shared" si="23"/>
        <v>0</v>
      </c>
      <c r="L98" s="45">
        <f t="shared" si="19"/>
        <v>0</v>
      </c>
      <c r="M98" s="45">
        <f t="shared" si="14"/>
        <v>472453.01</v>
      </c>
      <c r="N98" s="129"/>
    </row>
    <row r="99" spans="1:14" s="4" customFormat="1" ht="15">
      <c r="A99" s="31" t="s">
        <v>210</v>
      </c>
      <c r="B99" s="17">
        <v>128124.66</v>
      </c>
      <c r="C99" s="17">
        <v>133297</v>
      </c>
      <c r="D99" s="17">
        <v>133297</v>
      </c>
      <c r="E99" s="17">
        <v>21429.360000000001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133297</v>
      </c>
      <c r="N99" s="122"/>
    </row>
    <row r="100" spans="1:14" s="4" customFormat="1" ht="15">
      <c r="A100" s="31" t="s">
        <v>211</v>
      </c>
      <c r="B100" s="17">
        <v>278471.75</v>
      </c>
      <c r="C100" s="17">
        <v>289526.03999999998</v>
      </c>
      <c r="D100" s="17">
        <v>289526.03999999998</v>
      </c>
      <c r="E100" s="17">
        <v>53016.800000000003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289526.03999999998</v>
      </c>
      <c r="N100" s="122"/>
    </row>
    <row r="101" spans="1:14" s="4" customFormat="1" ht="15">
      <c r="A101" s="31" t="s">
        <v>212</v>
      </c>
      <c r="B101" s="17">
        <v>46383.199999999997</v>
      </c>
      <c r="C101" s="17">
        <v>49629.97</v>
      </c>
      <c r="D101" s="17">
        <v>49629.97</v>
      </c>
      <c r="E101" s="17">
        <v>5084.18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49629.97</v>
      </c>
      <c r="N101" s="122"/>
    </row>
    <row r="102" spans="1:14" s="4" customFormat="1" ht="15">
      <c r="A102" s="31"/>
      <c r="B102" s="17"/>
      <c r="C102" s="17"/>
      <c r="D102" s="17">
        <f t="shared" ref="D101:D105" si="24">C102</f>
        <v>0</v>
      </c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>
        <f t="shared" si="24"/>
        <v>0</v>
      </c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>
        <f t="shared" si="24"/>
        <v>0</v>
      </c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>
        <f t="shared" si="24"/>
        <v>0</v>
      </c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26"/>
    </row>
    <row r="106" spans="1:14" s="4" customFormat="1" ht="25.5">
      <c r="A106" s="34" t="s">
        <v>48</v>
      </c>
      <c r="B106" s="35">
        <f>B101</f>
        <v>46383.199999999997</v>
      </c>
      <c r="C106" s="17">
        <f>C101</f>
        <v>49629.97</v>
      </c>
      <c r="D106" s="17">
        <f>D101</f>
        <v>49629.97</v>
      </c>
      <c r="E106" s="21">
        <f>E101</f>
        <v>5084.18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49629.97</v>
      </c>
      <c r="N106" s="122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22"/>
    </row>
    <row r="108" spans="1:14" s="4" customFormat="1" ht="25.5">
      <c r="A108" s="31" t="s">
        <v>67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22"/>
    </row>
    <row r="109" spans="1:14" s="4" customFormat="1" ht="38.25">
      <c r="A109" s="31" t="s">
        <v>68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22"/>
    </row>
    <row r="110" spans="1:14" s="4" customFormat="1" ht="25.5">
      <c r="A110" s="34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22"/>
    </row>
    <row r="111" spans="1:14" s="4" customFormat="1" ht="51">
      <c r="A111" s="31" t="s">
        <v>69</v>
      </c>
      <c r="B111" s="17">
        <f>B113+B114+B115</f>
        <v>0</v>
      </c>
      <c r="C111" s="17">
        <f t="shared" ref="C111:K111" si="25">C113+C114+C115</f>
        <v>0</v>
      </c>
      <c r="D111" s="17">
        <f t="shared" si="25"/>
        <v>0</v>
      </c>
      <c r="E111" s="17">
        <f t="shared" si="25"/>
        <v>0</v>
      </c>
      <c r="F111" s="17">
        <f t="shared" ref="F111:F184" si="26">G111+H111</f>
        <v>0</v>
      </c>
      <c r="G111" s="17">
        <f t="shared" si="25"/>
        <v>0</v>
      </c>
      <c r="H111" s="17">
        <f t="shared" si="25"/>
        <v>0</v>
      </c>
      <c r="I111" s="17">
        <f t="shared" si="18"/>
        <v>0</v>
      </c>
      <c r="J111" s="17">
        <f t="shared" si="25"/>
        <v>0</v>
      </c>
      <c r="K111" s="17">
        <f t="shared" si="25"/>
        <v>0</v>
      </c>
      <c r="L111" s="17">
        <f t="shared" si="19"/>
        <v>0</v>
      </c>
      <c r="M111" s="17">
        <f t="shared" ref="M111:M184" si="27">D111+L111</f>
        <v>0</v>
      </c>
      <c r="N111" s="127"/>
    </row>
    <row r="112" spans="1:14" s="4" customFormat="1" ht="15">
      <c r="A112" s="34" t="s">
        <v>56</v>
      </c>
      <c r="B112" s="17"/>
      <c r="C112" s="17"/>
      <c r="D112" s="17"/>
      <c r="E112" s="17"/>
      <c r="F112" s="17">
        <f t="shared" si="26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7"/>
        <v>0</v>
      </c>
      <c r="N112" s="122"/>
    </row>
    <row r="113" spans="1:14" s="4" customFormat="1" ht="38.25">
      <c r="A113" s="31" t="s">
        <v>70</v>
      </c>
      <c r="B113" s="17"/>
      <c r="C113" s="17"/>
      <c r="D113" s="17"/>
      <c r="E113" s="17"/>
      <c r="F113" s="17">
        <f t="shared" si="26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7"/>
        <v>0</v>
      </c>
      <c r="N113" s="122"/>
    </row>
    <row r="114" spans="1:14" s="4" customFormat="1" ht="15">
      <c r="A114" s="31" t="s">
        <v>71</v>
      </c>
      <c r="B114" s="17"/>
      <c r="C114" s="17"/>
      <c r="D114" s="17"/>
      <c r="E114" s="17"/>
      <c r="F114" s="17">
        <f t="shared" si="26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7"/>
        <v>0</v>
      </c>
      <c r="N114" s="126"/>
    </row>
    <row r="115" spans="1:14" s="4" customFormat="1" ht="25.5">
      <c r="A115" s="31" t="s">
        <v>72</v>
      </c>
      <c r="B115" s="17"/>
      <c r="C115" s="17"/>
      <c r="D115" s="17"/>
      <c r="E115" s="17"/>
      <c r="F115" s="17">
        <f t="shared" si="26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7"/>
        <v>0</v>
      </c>
      <c r="N115" s="126"/>
    </row>
    <row r="116" spans="1:14" s="4" customFormat="1" ht="25.5">
      <c r="A116" s="34" t="s">
        <v>48</v>
      </c>
      <c r="B116" s="17"/>
      <c r="C116" s="17"/>
      <c r="D116" s="17"/>
      <c r="E116" s="17"/>
      <c r="F116" s="17">
        <f t="shared" si="26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7"/>
        <v>0</v>
      </c>
      <c r="N116" s="122"/>
    </row>
    <row r="117" spans="1:14" s="4" customFormat="1" ht="224.25" customHeight="1">
      <c r="A117" s="78" t="s">
        <v>73</v>
      </c>
      <c r="B117" s="79">
        <f>B119+B120+B121+B122+B123+B124+B125+B126+B127</f>
        <v>7230855.4000000004</v>
      </c>
      <c r="C117" s="79">
        <f t="shared" ref="C117:K117" si="28">C119+C120+C121+C122+C123+C124+C125+C126+C127</f>
        <v>3587571.6399999997</v>
      </c>
      <c r="D117" s="79">
        <f t="shared" si="28"/>
        <v>3587571.6399999997</v>
      </c>
      <c r="E117" s="79">
        <f t="shared" si="28"/>
        <v>554886.94999999995</v>
      </c>
      <c r="F117" s="79">
        <f t="shared" si="26"/>
        <v>1729979.34</v>
      </c>
      <c r="G117" s="79">
        <f t="shared" si="28"/>
        <v>369373.51</v>
      </c>
      <c r="H117" s="79">
        <f t="shared" si="28"/>
        <v>1360605.83</v>
      </c>
      <c r="I117" s="79">
        <f t="shared" si="18"/>
        <v>0</v>
      </c>
      <c r="J117" s="79">
        <f t="shared" si="28"/>
        <v>0</v>
      </c>
      <c r="K117" s="79">
        <f t="shared" si="28"/>
        <v>0</v>
      </c>
      <c r="L117" s="79">
        <f t="shared" si="19"/>
        <v>1729979.34</v>
      </c>
      <c r="M117" s="79">
        <f t="shared" si="27"/>
        <v>5317550.9799999995</v>
      </c>
      <c r="N117" s="176"/>
    </row>
    <row r="118" spans="1:14" s="4" customFormat="1" ht="15">
      <c r="A118" s="172" t="s">
        <v>56</v>
      </c>
      <c r="B118" s="35"/>
      <c r="C118" s="35"/>
      <c r="D118" s="105"/>
      <c r="E118" s="35"/>
      <c r="F118" s="35">
        <f t="shared" si="26"/>
        <v>0</v>
      </c>
      <c r="G118" s="35"/>
      <c r="H118" s="157"/>
      <c r="I118" s="157">
        <f t="shared" si="18"/>
        <v>0</v>
      </c>
      <c r="J118" s="157"/>
      <c r="K118" s="157"/>
      <c r="L118" s="79">
        <f t="shared" si="19"/>
        <v>0</v>
      </c>
      <c r="M118" s="79">
        <f t="shared" si="27"/>
        <v>0</v>
      </c>
      <c r="N118" s="126"/>
    </row>
    <row r="119" spans="1:14" s="4" customFormat="1" ht="15">
      <c r="A119" s="78" t="s">
        <v>74</v>
      </c>
      <c r="B119" s="35">
        <v>42270.18</v>
      </c>
      <c r="C119" s="35">
        <v>48000</v>
      </c>
      <c r="D119" s="35">
        <v>48000</v>
      </c>
      <c r="E119" s="35">
        <v>13301.24</v>
      </c>
      <c r="F119" s="35">
        <f t="shared" si="26"/>
        <v>25596.99</v>
      </c>
      <c r="G119" s="35"/>
      <c r="H119" s="157">
        <v>25596.99</v>
      </c>
      <c r="I119" s="157">
        <f t="shared" si="18"/>
        <v>0</v>
      </c>
      <c r="J119" s="35"/>
      <c r="K119" s="35"/>
      <c r="L119" s="35">
        <f t="shared" si="19"/>
        <v>25596.99</v>
      </c>
      <c r="M119" s="35">
        <f t="shared" si="27"/>
        <v>73596.990000000005</v>
      </c>
      <c r="N119" s="126" t="s">
        <v>224</v>
      </c>
    </row>
    <row r="120" spans="1:14" s="4" customFormat="1" ht="15">
      <c r="A120" s="78" t="s">
        <v>216</v>
      </c>
      <c r="B120" s="35">
        <v>2271.83</v>
      </c>
      <c r="C120" s="35"/>
      <c r="D120" s="105"/>
      <c r="E120" s="79"/>
      <c r="F120" s="35">
        <f t="shared" si="26"/>
        <v>0</v>
      </c>
      <c r="G120" s="35"/>
      <c r="H120" s="157"/>
      <c r="I120" s="157">
        <f t="shared" si="18"/>
        <v>0</v>
      </c>
      <c r="J120" s="35"/>
      <c r="K120" s="35"/>
      <c r="L120" s="35">
        <f t="shared" si="19"/>
        <v>0</v>
      </c>
      <c r="M120" s="35">
        <f t="shared" si="27"/>
        <v>0</v>
      </c>
      <c r="N120" s="126"/>
    </row>
    <row r="121" spans="1:14" s="4" customFormat="1" ht="15">
      <c r="A121" s="47" t="s">
        <v>75</v>
      </c>
      <c r="B121" s="48">
        <v>907441.11</v>
      </c>
      <c r="C121" s="48">
        <v>912075.2</v>
      </c>
      <c r="D121" s="48">
        <v>912075.2</v>
      </c>
      <c r="E121" s="48">
        <v>261472.03</v>
      </c>
      <c r="F121" s="48">
        <f t="shared" si="26"/>
        <v>0</v>
      </c>
      <c r="G121" s="48"/>
      <c r="H121" s="158"/>
      <c r="I121" s="158">
        <f t="shared" si="18"/>
        <v>0</v>
      </c>
      <c r="J121" s="158"/>
      <c r="K121" s="48"/>
      <c r="L121" s="48">
        <f t="shared" si="19"/>
        <v>0</v>
      </c>
      <c r="M121" s="48">
        <f t="shared" si="27"/>
        <v>912075.2</v>
      </c>
      <c r="N121" s="131"/>
    </row>
    <row r="122" spans="1:14" s="4" customFormat="1" ht="25.5">
      <c r="A122" s="31" t="s">
        <v>76</v>
      </c>
      <c r="B122" s="17"/>
      <c r="C122" s="17"/>
      <c r="D122" s="17"/>
      <c r="E122" s="17"/>
      <c r="F122" s="17">
        <f t="shared" si="26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7"/>
        <v>0</v>
      </c>
      <c r="N122" s="122"/>
    </row>
    <row r="123" spans="1:14" s="4" customFormat="1" ht="99" customHeight="1">
      <c r="A123" s="31" t="s">
        <v>77</v>
      </c>
      <c r="B123" s="17">
        <v>5034342.41</v>
      </c>
      <c r="C123" s="17">
        <v>1939818.94</v>
      </c>
      <c r="D123" s="17">
        <v>1939818.94</v>
      </c>
      <c r="E123" s="17">
        <v>247077.83</v>
      </c>
      <c r="F123" s="17">
        <f t="shared" si="26"/>
        <v>1309382.3500000001</v>
      </c>
      <c r="G123" s="17">
        <v>64373.51</v>
      </c>
      <c r="H123" s="18">
        <v>1245008.8400000001</v>
      </c>
      <c r="I123" s="18">
        <f t="shared" si="18"/>
        <v>0</v>
      </c>
      <c r="J123" s="17"/>
      <c r="K123" s="17"/>
      <c r="L123" s="17">
        <f t="shared" si="19"/>
        <v>1309382.3500000001</v>
      </c>
      <c r="M123" s="17">
        <f t="shared" si="27"/>
        <v>3249201.29</v>
      </c>
      <c r="N123" s="176" t="s">
        <v>225</v>
      </c>
    </row>
    <row r="124" spans="1:14" s="4" customFormat="1" ht="25.5">
      <c r="A124" s="31" t="s">
        <v>71</v>
      </c>
      <c r="B124" s="17">
        <v>296943.64</v>
      </c>
      <c r="C124" s="17">
        <v>538987.86</v>
      </c>
      <c r="D124" s="17">
        <v>538987.86</v>
      </c>
      <c r="E124" s="17">
        <v>9884</v>
      </c>
      <c r="F124" s="17">
        <f t="shared" si="26"/>
        <v>395000</v>
      </c>
      <c r="G124" s="17">
        <v>305000</v>
      </c>
      <c r="H124" s="18">
        <v>90000</v>
      </c>
      <c r="I124" s="18">
        <f t="shared" si="18"/>
        <v>0</v>
      </c>
      <c r="J124" s="17"/>
      <c r="K124" s="17"/>
      <c r="L124" s="17">
        <f t="shared" si="19"/>
        <v>395000</v>
      </c>
      <c r="M124" s="17">
        <f t="shared" si="27"/>
        <v>933987.86</v>
      </c>
      <c r="N124" s="177" t="s">
        <v>227</v>
      </c>
    </row>
    <row r="125" spans="1:14" s="4" customFormat="1" ht="15">
      <c r="A125" s="31" t="s">
        <v>78</v>
      </c>
      <c r="B125" s="17"/>
      <c r="C125" s="17"/>
      <c r="D125" s="17"/>
      <c r="E125" s="17"/>
      <c r="F125" s="17">
        <f t="shared" si="26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7"/>
        <v>0</v>
      </c>
      <c r="N125" s="126"/>
    </row>
    <row r="126" spans="1:14" s="4" customFormat="1" ht="25.5">
      <c r="A126" s="31" t="s">
        <v>79</v>
      </c>
      <c r="B126" s="17">
        <v>722899</v>
      </c>
      <c r="C126" s="17"/>
      <c r="D126" s="17"/>
      <c r="E126" s="17"/>
      <c r="F126" s="17">
        <f t="shared" si="26"/>
        <v>0</v>
      </c>
      <c r="G126" s="17"/>
      <c r="H126" s="18"/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7"/>
        <v>0</v>
      </c>
      <c r="N126" s="176"/>
    </row>
    <row r="127" spans="1:14" s="4" customFormat="1" ht="25.5">
      <c r="A127" s="31" t="s">
        <v>72</v>
      </c>
      <c r="B127" s="17">
        <v>224687.23</v>
      </c>
      <c r="C127" s="17">
        <v>148689.64000000001</v>
      </c>
      <c r="D127" s="17">
        <v>148689.64000000001</v>
      </c>
      <c r="E127" s="17">
        <v>23151.85</v>
      </c>
      <c r="F127" s="17">
        <f t="shared" si="26"/>
        <v>0</v>
      </c>
      <c r="G127" s="17"/>
      <c r="H127" s="18"/>
      <c r="I127" s="18">
        <f t="shared" si="18"/>
        <v>0</v>
      </c>
      <c r="J127" s="17"/>
      <c r="K127" s="17"/>
      <c r="L127" s="17">
        <f t="shared" si="19"/>
        <v>0</v>
      </c>
      <c r="M127" s="17">
        <f t="shared" si="27"/>
        <v>148689.64000000001</v>
      </c>
      <c r="N127" s="176"/>
    </row>
    <row r="128" spans="1:14" s="4" customFormat="1" ht="15">
      <c r="A128" s="34" t="s">
        <v>209</v>
      </c>
      <c r="B128" s="17">
        <f>B129+B130+B131+B132+B133+B134+B135+B136+B137</f>
        <v>399593.92000000004</v>
      </c>
      <c r="C128" s="17">
        <f t="shared" ref="C128:K128" si="29">C129+C130+C131+C132+C133+C134+C135+C136+C137</f>
        <v>372472.84</v>
      </c>
      <c r="D128" s="17">
        <f t="shared" si="29"/>
        <v>372472.84</v>
      </c>
      <c r="E128" s="17">
        <f t="shared" si="29"/>
        <v>70942.91</v>
      </c>
      <c r="F128" s="17">
        <f t="shared" ref="F128:F138" si="30">G128+H128</f>
        <v>0</v>
      </c>
      <c r="G128" s="17">
        <f t="shared" si="29"/>
        <v>0</v>
      </c>
      <c r="H128" s="17">
        <f t="shared" si="29"/>
        <v>0</v>
      </c>
      <c r="I128" s="18">
        <f t="shared" ref="I128:I138" si="31">J128+K128</f>
        <v>0</v>
      </c>
      <c r="J128" s="17">
        <f t="shared" si="29"/>
        <v>0</v>
      </c>
      <c r="K128" s="17">
        <f t="shared" si="29"/>
        <v>0</v>
      </c>
      <c r="L128" s="17">
        <f t="shared" ref="L128:L138" si="32">I128+F128</f>
        <v>0</v>
      </c>
      <c r="M128" s="17">
        <f t="shared" ref="M128:M138" si="33">D128+L128</f>
        <v>372472.84</v>
      </c>
      <c r="N128" s="126"/>
    </row>
    <row r="129" spans="1:14" s="4" customFormat="1" ht="15">
      <c r="A129" s="31" t="s">
        <v>74</v>
      </c>
      <c r="B129" s="17">
        <v>33213.5</v>
      </c>
      <c r="C129" s="17">
        <v>48000</v>
      </c>
      <c r="D129" s="17">
        <v>48000</v>
      </c>
      <c r="E129" s="17">
        <v>13301.24</v>
      </c>
      <c r="F129" s="17">
        <f t="shared" si="30"/>
        <v>0</v>
      </c>
      <c r="G129" s="17"/>
      <c r="H129" s="18"/>
      <c r="I129" s="18">
        <f t="shared" si="31"/>
        <v>0</v>
      </c>
      <c r="J129" s="17"/>
      <c r="K129" s="17"/>
      <c r="L129" s="17">
        <f t="shared" si="32"/>
        <v>0</v>
      </c>
      <c r="M129" s="17">
        <f t="shared" si="33"/>
        <v>48000</v>
      </c>
      <c r="N129" s="126"/>
    </row>
    <row r="130" spans="1:14" s="4" customFormat="1" ht="15">
      <c r="A130" s="31" t="s">
        <v>215</v>
      </c>
      <c r="B130" s="17">
        <v>2139.29</v>
      </c>
      <c r="C130" s="17"/>
      <c r="D130" s="17"/>
      <c r="E130" s="17"/>
      <c r="F130" s="17">
        <f t="shared" si="30"/>
        <v>0</v>
      </c>
      <c r="G130" s="17"/>
      <c r="H130" s="18"/>
      <c r="I130" s="18">
        <f t="shared" si="31"/>
        <v>0</v>
      </c>
      <c r="J130" s="17"/>
      <c r="K130" s="17"/>
      <c r="L130" s="17">
        <f t="shared" si="32"/>
        <v>0</v>
      </c>
      <c r="M130" s="17">
        <f t="shared" si="33"/>
        <v>0</v>
      </c>
      <c r="N130" s="126"/>
    </row>
    <row r="131" spans="1:14" s="4" customFormat="1" ht="15">
      <c r="A131" s="63" t="s">
        <v>75</v>
      </c>
      <c r="B131" s="17">
        <v>173887.31</v>
      </c>
      <c r="C131" s="17">
        <v>174211.20000000001</v>
      </c>
      <c r="D131" s="17">
        <v>174211.20000000001</v>
      </c>
      <c r="E131" s="17">
        <v>13595</v>
      </c>
      <c r="F131" s="17">
        <f t="shared" si="30"/>
        <v>0</v>
      </c>
      <c r="G131" s="17"/>
      <c r="H131" s="18"/>
      <c r="I131" s="18">
        <f t="shared" si="31"/>
        <v>0</v>
      </c>
      <c r="J131" s="17"/>
      <c r="K131" s="17"/>
      <c r="L131" s="17">
        <f t="shared" si="32"/>
        <v>0</v>
      </c>
      <c r="M131" s="17">
        <f t="shared" si="33"/>
        <v>174211.20000000001</v>
      </c>
      <c r="N131" s="126"/>
    </row>
    <row r="132" spans="1:14" s="4" customFormat="1" ht="25.5">
      <c r="A132" s="31" t="s">
        <v>76</v>
      </c>
      <c r="B132" s="17"/>
      <c r="C132" s="17"/>
      <c r="D132" s="17"/>
      <c r="E132" s="17"/>
      <c r="F132" s="17">
        <f t="shared" si="30"/>
        <v>0</v>
      </c>
      <c r="G132" s="17"/>
      <c r="H132" s="18"/>
      <c r="I132" s="18">
        <f t="shared" si="31"/>
        <v>0</v>
      </c>
      <c r="J132" s="17"/>
      <c r="K132" s="17"/>
      <c r="L132" s="17">
        <f t="shared" si="32"/>
        <v>0</v>
      </c>
      <c r="M132" s="17">
        <f t="shared" si="33"/>
        <v>0</v>
      </c>
      <c r="N132" s="126"/>
    </row>
    <row r="133" spans="1:14" s="4" customFormat="1" ht="25.5">
      <c r="A133" s="31" t="s">
        <v>77</v>
      </c>
      <c r="B133" s="17">
        <v>28557</v>
      </c>
      <c r="C133" s="17">
        <v>25000</v>
      </c>
      <c r="D133" s="17">
        <v>25000</v>
      </c>
      <c r="E133" s="17">
        <v>16324</v>
      </c>
      <c r="F133" s="17">
        <f t="shared" si="30"/>
        <v>0</v>
      </c>
      <c r="G133" s="17"/>
      <c r="H133" s="18"/>
      <c r="I133" s="18">
        <f t="shared" si="31"/>
        <v>0</v>
      </c>
      <c r="J133" s="17"/>
      <c r="K133" s="17"/>
      <c r="L133" s="17">
        <f t="shared" si="32"/>
        <v>0</v>
      </c>
      <c r="M133" s="17">
        <f t="shared" si="33"/>
        <v>25000</v>
      </c>
      <c r="N133" s="126"/>
    </row>
    <row r="134" spans="1:14" s="4" customFormat="1" ht="15">
      <c r="A134" s="31" t="s">
        <v>71</v>
      </c>
      <c r="B134" s="17">
        <v>80006.820000000007</v>
      </c>
      <c r="C134" s="17">
        <v>20000</v>
      </c>
      <c r="D134" s="17">
        <v>20000</v>
      </c>
      <c r="E134" s="17">
        <v>24364.82</v>
      </c>
      <c r="F134" s="17">
        <f t="shared" si="30"/>
        <v>0</v>
      </c>
      <c r="G134" s="17"/>
      <c r="H134" s="18"/>
      <c r="I134" s="18">
        <f t="shared" si="31"/>
        <v>0</v>
      </c>
      <c r="J134" s="17"/>
      <c r="K134" s="17"/>
      <c r="L134" s="17">
        <f t="shared" si="32"/>
        <v>0</v>
      </c>
      <c r="M134" s="17">
        <f t="shared" si="33"/>
        <v>20000</v>
      </c>
      <c r="N134" s="126"/>
    </row>
    <row r="135" spans="1:14" s="4" customFormat="1" ht="15">
      <c r="A135" s="31" t="s">
        <v>78</v>
      </c>
      <c r="B135" s="17"/>
      <c r="C135" s="17"/>
      <c r="D135" s="17"/>
      <c r="E135" s="17"/>
      <c r="F135" s="17">
        <f t="shared" si="30"/>
        <v>0</v>
      </c>
      <c r="G135" s="17"/>
      <c r="H135" s="18"/>
      <c r="I135" s="18">
        <f t="shared" si="31"/>
        <v>0</v>
      </c>
      <c r="J135" s="17"/>
      <c r="K135" s="17"/>
      <c r="L135" s="17">
        <f t="shared" si="32"/>
        <v>0</v>
      </c>
      <c r="M135" s="17">
        <f t="shared" si="33"/>
        <v>0</v>
      </c>
      <c r="N135" s="126"/>
    </row>
    <row r="136" spans="1:14" s="4" customFormat="1" ht="25.5">
      <c r="A136" s="31" t="s">
        <v>79</v>
      </c>
      <c r="B136" s="17"/>
      <c r="C136" s="17"/>
      <c r="D136" s="17"/>
      <c r="E136" s="17"/>
      <c r="F136" s="17">
        <f t="shared" si="30"/>
        <v>0</v>
      </c>
      <c r="G136" s="17"/>
      <c r="H136" s="18"/>
      <c r="I136" s="18">
        <f t="shared" si="31"/>
        <v>0</v>
      </c>
      <c r="J136" s="17"/>
      <c r="K136" s="17"/>
      <c r="L136" s="17">
        <f t="shared" si="32"/>
        <v>0</v>
      </c>
      <c r="M136" s="17">
        <f t="shared" si="33"/>
        <v>0</v>
      </c>
      <c r="N136" s="126"/>
    </row>
    <row r="137" spans="1:14" s="4" customFormat="1" ht="25.5">
      <c r="A137" s="31" t="s">
        <v>72</v>
      </c>
      <c r="B137" s="17">
        <v>81790</v>
      </c>
      <c r="C137" s="17">
        <v>105261.64</v>
      </c>
      <c r="D137" s="17">
        <v>105261.64</v>
      </c>
      <c r="E137" s="17">
        <v>3357.85</v>
      </c>
      <c r="F137" s="17">
        <f t="shared" si="30"/>
        <v>0</v>
      </c>
      <c r="G137" s="17"/>
      <c r="H137" s="18"/>
      <c r="I137" s="18">
        <f t="shared" si="31"/>
        <v>0</v>
      </c>
      <c r="J137" s="17"/>
      <c r="K137" s="17"/>
      <c r="L137" s="17">
        <f t="shared" si="32"/>
        <v>0</v>
      </c>
      <c r="M137" s="17">
        <f t="shared" si="33"/>
        <v>105261.64</v>
      </c>
      <c r="N137" s="126"/>
    </row>
    <row r="138" spans="1:14" s="4" customFormat="1" ht="25.5">
      <c r="A138" s="34" t="s">
        <v>48</v>
      </c>
      <c r="B138" s="17">
        <v>27368.14</v>
      </c>
      <c r="C138" s="17">
        <v>23774.18</v>
      </c>
      <c r="D138" s="17">
        <v>23774.18</v>
      </c>
      <c r="E138" s="21"/>
      <c r="F138" s="17">
        <f t="shared" si="30"/>
        <v>0</v>
      </c>
      <c r="G138" s="17"/>
      <c r="H138" s="18"/>
      <c r="I138" s="18">
        <f t="shared" si="31"/>
        <v>0</v>
      </c>
      <c r="J138" s="17"/>
      <c r="K138" s="17"/>
      <c r="L138" s="17">
        <f t="shared" si="32"/>
        <v>0</v>
      </c>
      <c r="M138" s="17">
        <f t="shared" si="33"/>
        <v>23774.18</v>
      </c>
      <c r="N138" s="122"/>
    </row>
    <row r="139" spans="1:14" s="4" customFormat="1" ht="15">
      <c r="A139" s="172"/>
      <c r="B139" s="35"/>
      <c r="C139" s="35"/>
      <c r="D139" s="35"/>
      <c r="E139" s="35"/>
      <c r="F139" s="35">
        <f t="shared" si="26"/>
        <v>0</v>
      </c>
      <c r="G139" s="35"/>
      <c r="H139" s="157"/>
      <c r="I139" s="157">
        <f t="shared" si="18"/>
        <v>0</v>
      </c>
      <c r="J139" s="35"/>
      <c r="K139" s="35"/>
      <c r="L139" s="35">
        <f t="shared" si="19"/>
        <v>0</v>
      </c>
      <c r="M139" s="35">
        <f t="shared" si="27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6"/>
        <v>0</v>
      </c>
      <c r="G140" s="35"/>
      <c r="H140" s="157"/>
      <c r="I140" s="157">
        <f t="shared" si="18"/>
        <v>0</v>
      </c>
      <c r="J140" s="35"/>
      <c r="K140" s="35"/>
      <c r="L140" s="35">
        <f t="shared" si="19"/>
        <v>0</v>
      </c>
      <c r="M140" s="35">
        <f t="shared" si="27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6"/>
        <v>0</v>
      </c>
      <c r="G141" s="35"/>
      <c r="H141" s="157"/>
      <c r="I141" s="157">
        <f t="shared" si="18"/>
        <v>0</v>
      </c>
      <c r="J141" s="35"/>
      <c r="K141" s="35"/>
      <c r="L141" s="35">
        <f t="shared" si="19"/>
        <v>0</v>
      </c>
      <c r="M141" s="35">
        <f t="shared" si="27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6"/>
        <v>0</v>
      </c>
      <c r="G142" s="35"/>
      <c r="H142" s="157"/>
      <c r="I142" s="157">
        <f t="shared" si="18"/>
        <v>0</v>
      </c>
      <c r="J142" s="35"/>
      <c r="K142" s="35"/>
      <c r="L142" s="35">
        <f t="shared" si="19"/>
        <v>0</v>
      </c>
      <c r="M142" s="35">
        <f t="shared" si="27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6"/>
        <v>0</v>
      </c>
      <c r="G143" s="35"/>
      <c r="H143" s="157"/>
      <c r="I143" s="157">
        <f t="shared" si="18"/>
        <v>0</v>
      </c>
      <c r="J143" s="35"/>
      <c r="K143" s="35"/>
      <c r="L143" s="35">
        <f t="shared" si="19"/>
        <v>0</v>
      </c>
      <c r="M143" s="35">
        <f t="shared" si="27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6"/>
        <v>0</v>
      </c>
      <c r="G144" s="35"/>
      <c r="H144" s="157"/>
      <c r="I144" s="157">
        <f t="shared" si="18"/>
        <v>0</v>
      </c>
      <c r="J144" s="35"/>
      <c r="K144" s="35"/>
      <c r="L144" s="35">
        <f t="shared" si="19"/>
        <v>0</v>
      </c>
      <c r="M144" s="35">
        <f t="shared" si="27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6"/>
        <v>0</v>
      </c>
      <c r="G145" s="35"/>
      <c r="H145" s="157"/>
      <c r="I145" s="157">
        <f t="shared" si="18"/>
        <v>0</v>
      </c>
      <c r="J145" s="35"/>
      <c r="K145" s="35"/>
      <c r="L145" s="35">
        <f t="shared" si="19"/>
        <v>0</v>
      </c>
      <c r="M145" s="35">
        <f t="shared" si="27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6"/>
        <v>0</v>
      </c>
      <c r="G146" s="35"/>
      <c r="H146" s="157"/>
      <c r="I146" s="157">
        <f t="shared" si="18"/>
        <v>0</v>
      </c>
      <c r="J146" s="35"/>
      <c r="K146" s="35"/>
      <c r="L146" s="35">
        <f t="shared" si="19"/>
        <v>0</v>
      </c>
      <c r="M146" s="35">
        <f t="shared" si="27"/>
        <v>0</v>
      </c>
      <c r="N146" s="126"/>
    </row>
    <row r="147" spans="1:504" ht="25.5">
      <c r="A147" s="31" t="s">
        <v>80</v>
      </c>
      <c r="B147" s="17">
        <f>B149</f>
        <v>0</v>
      </c>
      <c r="C147" s="17">
        <f t="shared" ref="C147:K147" si="34">C149</f>
        <v>0</v>
      </c>
      <c r="D147" s="17">
        <f t="shared" si="34"/>
        <v>0</v>
      </c>
      <c r="E147" s="17">
        <f t="shared" si="34"/>
        <v>0</v>
      </c>
      <c r="F147" s="17">
        <f t="shared" si="26"/>
        <v>0</v>
      </c>
      <c r="G147" s="17">
        <f t="shared" si="34"/>
        <v>0</v>
      </c>
      <c r="H147" s="17">
        <f t="shared" si="34"/>
        <v>0</v>
      </c>
      <c r="I147" s="17">
        <f t="shared" ref="I147:I210" si="35">J147+K147</f>
        <v>0</v>
      </c>
      <c r="J147" s="17">
        <f t="shared" si="34"/>
        <v>0</v>
      </c>
      <c r="K147" s="17">
        <f t="shared" si="34"/>
        <v>0</v>
      </c>
      <c r="L147" s="17">
        <f t="shared" ref="L147:L210" si="36">I147+F147</f>
        <v>0</v>
      </c>
      <c r="M147" s="17">
        <f t="shared" si="27"/>
        <v>0</v>
      </c>
      <c r="N147" s="127"/>
    </row>
    <row r="148" spans="1:504" ht="25.5">
      <c r="A148" s="34" t="s">
        <v>81</v>
      </c>
      <c r="B148" s="17"/>
      <c r="C148" s="17"/>
      <c r="D148" s="17"/>
      <c r="E148" s="17"/>
      <c r="F148" s="17">
        <f t="shared" si="26"/>
        <v>0</v>
      </c>
      <c r="G148" s="17"/>
      <c r="H148" s="18"/>
      <c r="I148" s="18">
        <f t="shared" si="35"/>
        <v>0</v>
      </c>
      <c r="J148" s="17"/>
      <c r="K148" s="17"/>
      <c r="L148" s="17">
        <f t="shared" si="36"/>
        <v>0</v>
      </c>
      <c r="M148" s="17">
        <f t="shared" si="27"/>
        <v>0</v>
      </c>
      <c r="N148" s="122"/>
      <c r="O148" s="41"/>
      <c r="P148" s="41"/>
      <c r="Q148" s="41"/>
    </row>
    <row r="149" spans="1:504" ht="38.25">
      <c r="A149" s="49" t="s">
        <v>82</v>
      </c>
      <c r="B149" s="50"/>
      <c r="C149" s="50"/>
      <c r="D149" s="50"/>
      <c r="E149" s="50"/>
      <c r="F149" s="50">
        <f t="shared" si="26"/>
        <v>0</v>
      </c>
      <c r="G149" s="50"/>
      <c r="H149" s="153"/>
      <c r="I149" s="153">
        <f t="shared" si="35"/>
        <v>0</v>
      </c>
      <c r="J149" s="50"/>
      <c r="K149" s="50"/>
      <c r="L149" s="50">
        <f t="shared" si="36"/>
        <v>0</v>
      </c>
      <c r="M149" s="50">
        <f t="shared" si="27"/>
        <v>0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6"/>
        <v>0</v>
      </c>
      <c r="G150" s="17"/>
      <c r="H150" s="18"/>
      <c r="I150" s="18">
        <f t="shared" si="35"/>
        <v>0</v>
      </c>
      <c r="J150" s="17"/>
      <c r="K150" s="17"/>
      <c r="L150" s="17">
        <f t="shared" si="36"/>
        <v>0</v>
      </c>
      <c r="M150" s="17">
        <f t="shared" si="27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6"/>
        <v>0</v>
      </c>
      <c r="G151" s="17"/>
      <c r="H151" s="18"/>
      <c r="I151" s="18">
        <f t="shared" si="35"/>
        <v>0</v>
      </c>
      <c r="J151" s="17"/>
      <c r="K151" s="17"/>
      <c r="L151" s="17">
        <f t="shared" si="36"/>
        <v>0</v>
      </c>
      <c r="M151" s="17">
        <f t="shared" si="27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6"/>
        <v>0</v>
      </c>
      <c r="G152" s="17"/>
      <c r="H152" s="18"/>
      <c r="I152" s="18">
        <f t="shared" si="35"/>
        <v>0</v>
      </c>
      <c r="J152" s="17"/>
      <c r="K152" s="17"/>
      <c r="L152" s="17">
        <f t="shared" si="36"/>
        <v>0</v>
      </c>
      <c r="M152" s="17">
        <f t="shared" si="27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48</v>
      </c>
      <c r="B153" s="17"/>
      <c r="C153" s="17"/>
      <c r="D153" s="17"/>
      <c r="E153" s="17"/>
      <c r="F153" s="17">
        <f t="shared" si="26"/>
        <v>0</v>
      </c>
      <c r="G153" s="17"/>
      <c r="H153" s="18"/>
      <c r="I153" s="18">
        <f t="shared" si="35"/>
        <v>0</v>
      </c>
      <c r="J153" s="17"/>
      <c r="K153" s="17"/>
      <c r="L153" s="17">
        <f t="shared" si="36"/>
        <v>0</v>
      </c>
      <c r="M153" s="17">
        <f t="shared" si="27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83</v>
      </c>
      <c r="B154" s="36">
        <f t="shared" ref="B154:K154" si="37">SUM(B156:B161)</f>
        <v>0</v>
      </c>
      <c r="C154" s="36">
        <f t="shared" si="37"/>
        <v>0</v>
      </c>
      <c r="D154" s="36">
        <f t="shared" si="37"/>
        <v>0</v>
      </c>
      <c r="E154" s="36">
        <f t="shared" si="37"/>
        <v>0</v>
      </c>
      <c r="F154" s="36">
        <f t="shared" si="26"/>
        <v>0</v>
      </c>
      <c r="G154" s="36">
        <f t="shared" si="37"/>
        <v>0</v>
      </c>
      <c r="H154" s="36">
        <f t="shared" si="37"/>
        <v>0</v>
      </c>
      <c r="I154" s="36">
        <f t="shared" si="35"/>
        <v>0</v>
      </c>
      <c r="J154" s="36">
        <f t="shared" si="37"/>
        <v>0</v>
      </c>
      <c r="K154" s="36">
        <f t="shared" si="37"/>
        <v>0</v>
      </c>
      <c r="L154" s="36">
        <f t="shared" si="36"/>
        <v>0</v>
      </c>
      <c r="M154" s="36">
        <f t="shared" si="27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81</v>
      </c>
      <c r="B155" s="17"/>
      <c r="C155" s="17"/>
      <c r="D155" s="12"/>
      <c r="E155" s="36"/>
      <c r="F155" s="17">
        <f t="shared" si="26"/>
        <v>0</v>
      </c>
      <c r="G155" s="17"/>
      <c r="H155" s="18"/>
      <c r="I155" s="18">
        <f t="shared" si="35"/>
        <v>0</v>
      </c>
      <c r="J155" s="18"/>
      <c r="K155" s="18"/>
      <c r="L155" s="36">
        <f t="shared" si="36"/>
        <v>0</v>
      </c>
      <c r="M155" s="36">
        <f t="shared" si="27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84</v>
      </c>
      <c r="B156" s="50"/>
      <c r="C156" s="50"/>
      <c r="D156" s="50"/>
      <c r="E156" s="50"/>
      <c r="F156" s="50">
        <f t="shared" si="26"/>
        <v>0</v>
      </c>
      <c r="G156" s="50"/>
      <c r="H156" s="153"/>
      <c r="I156" s="153">
        <f t="shared" si="35"/>
        <v>0</v>
      </c>
      <c r="J156" s="50"/>
      <c r="K156" s="50"/>
      <c r="L156" s="50">
        <f t="shared" si="36"/>
        <v>0</v>
      </c>
      <c r="M156" s="50">
        <f t="shared" si="27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85</v>
      </c>
      <c r="B157" s="17"/>
      <c r="C157" s="17"/>
      <c r="D157" s="17"/>
      <c r="E157" s="17"/>
      <c r="F157" s="17">
        <f t="shared" si="26"/>
        <v>0</v>
      </c>
      <c r="G157" s="17"/>
      <c r="H157" s="18"/>
      <c r="I157" s="18">
        <f t="shared" si="35"/>
        <v>0</v>
      </c>
      <c r="J157" s="17"/>
      <c r="K157" s="17"/>
      <c r="L157" s="17">
        <f t="shared" si="36"/>
        <v>0</v>
      </c>
      <c r="M157" s="17">
        <f t="shared" si="27"/>
        <v>0</v>
      </c>
      <c r="N157" s="126"/>
    </row>
    <row r="158" spans="1:504" s="4" customFormat="1" ht="25.5">
      <c r="A158" s="31" t="s">
        <v>86</v>
      </c>
      <c r="B158" s="17"/>
      <c r="C158" s="17"/>
      <c r="D158" s="17"/>
      <c r="E158" s="17"/>
      <c r="F158" s="17">
        <f t="shared" si="26"/>
        <v>0</v>
      </c>
      <c r="G158" s="17"/>
      <c r="H158" s="18"/>
      <c r="I158" s="18">
        <f t="shared" si="35"/>
        <v>0</v>
      </c>
      <c r="J158" s="17"/>
      <c r="K158" s="17"/>
      <c r="L158" s="17">
        <f t="shared" si="36"/>
        <v>0</v>
      </c>
      <c r="M158" s="17">
        <f t="shared" si="27"/>
        <v>0</v>
      </c>
      <c r="N158" s="122"/>
    </row>
    <row r="159" spans="1:504" s="4" customFormat="1" ht="25.5">
      <c r="A159" s="31" t="s">
        <v>87</v>
      </c>
      <c r="B159" s="17"/>
      <c r="C159" s="36"/>
      <c r="D159" s="17"/>
      <c r="E159" s="17"/>
      <c r="F159" s="17">
        <f t="shared" si="26"/>
        <v>0</v>
      </c>
      <c r="G159" s="17"/>
      <c r="H159" s="18"/>
      <c r="I159" s="18">
        <f t="shared" si="35"/>
        <v>0</v>
      </c>
      <c r="J159" s="17"/>
      <c r="K159" s="17"/>
      <c r="L159" s="17">
        <f t="shared" si="36"/>
        <v>0</v>
      </c>
      <c r="M159" s="17">
        <f t="shared" si="27"/>
        <v>0</v>
      </c>
      <c r="N159" s="122"/>
    </row>
    <row r="160" spans="1:504" s="4" customFormat="1" ht="38.25">
      <c r="A160" s="31" t="s">
        <v>88</v>
      </c>
      <c r="B160" s="17"/>
      <c r="C160" s="17"/>
      <c r="D160" s="17"/>
      <c r="E160" s="17"/>
      <c r="F160" s="17">
        <f t="shared" si="26"/>
        <v>0</v>
      </c>
      <c r="G160" s="17"/>
      <c r="H160" s="18"/>
      <c r="I160" s="18">
        <f t="shared" si="35"/>
        <v>0</v>
      </c>
      <c r="J160" s="17"/>
      <c r="K160" s="17"/>
      <c r="L160" s="17">
        <f t="shared" si="36"/>
        <v>0</v>
      </c>
      <c r="M160" s="17">
        <f t="shared" si="27"/>
        <v>0</v>
      </c>
      <c r="N160" s="122"/>
    </row>
    <row r="161" spans="1:17" s="4" customFormat="1" ht="25.5">
      <c r="A161" s="31" t="s">
        <v>89</v>
      </c>
      <c r="B161" s="17"/>
      <c r="C161" s="17"/>
      <c r="D161" s="12"/>
      <c r="E161" s="36"/>
      <c r="F161" s="17">
        <f t="shared" si="26"/>
        <v>0</v>
      </c>
      <c r="G161" s="12"/>
      <c r="H161" s="18"/>
      <c r="I161" s="18">
        <f t="shared" si="35"/>
        <v>0</v>
      </c>
      <c r="J161" s="18"/>
      <c r="K161" s="18"/>
      <c r="L161" s="18">
        <f t="shared" si="36"/>
        <v>0</v>
      </c>
      <c r="M161" s="18">
        <f t="shared" si="27"/>
        <v>0</v>
      </c>
      <c r="N161" s="122"/>
    </row>
    <row r="162" spans="1:17" s="4" customFormat="1" ht="25.5">
      <c r="A162" s="34" t="s">
        <v>48</v>
      </c>
      <c r="B162" s="17"/>
      <c r="C162" s="17"/>
      <c r="D162" s="17"/>
      <c r="E162" s="17"/>
      <c r="F162" s="17">
        <f t="shared" si="26"/>
        <v>0</v>
      </c>
      <c r="G162" s="17"/>
      <c r="H162" s="18"/>
      <c r="I162" s="18">
        <f t="shared" si="35"/>
        <v>0</v>
      </c>
      <c r="J162" s="17"/>
      <c r="K162" s="17"/>
      <c r="L162" s="17">
        <f t="shared" si="36"/>
        <v>0</v>
      </c>
      <c r="M162" s="17">
        <f t="shared" si="27"/>
        <v>0</v>
      </c>
      <c r="N162" s="122"/>
    </row>
    <row r="163" spans="1:17" s="4" customFormat="1" ht="38.25">
      <c r="A163" s="31" t="s">
        <v>90</v>
      </c>
      <c r="B163" s="36">
        <v>252377.76</v>
      </c>
      <c r="C163" s="36">
        <f>C169</f>
        <v>298500</v>
      </c>
      <c r="D163" s="36">
        <f>D169</f>
        <v>298500</v>
      </c>
      <c r="E163" s="36">
        <f t="shared" ref="E163:K163" si="38">SUM(E164:E169)</f>
        <v>42062.96</v>
      </c>
      <c r="F163" s="36">
        <f t="shared" si="26"/>
        <v>0</v>
      </c>
      <c r="G163" s="36">
        <f t="shared" si="38"/>
        <v>0</v>
      </c>
      <c r="H163" s="36"/>
      <c r="I163" s="36">
        <f t="shared" si="35"/>
        <v>0</v>
      </c>
      <c r="J163" s="36">
        <f t="shared" si="38"/>
        <v>0</v>
      </c>
      <c r="K163" s="36">
        <f t="shared" si="38"/>
        <v>0</v>
      </c>
      <c r="L163" s="36">
        <f t="shared" si="36"/>
        <v>0</v>
      </c>
      <c r="M163" s="36">
        <f t="shared" si="27"/>
        <v>298500</v>
      </c>
      <c r="N163" s="127"/>
    </row>
    <row r="164" spans="1:17" s="4" customFormat="1" ht="25.5">
      <c r="A164" s="34" t="s">
        <v>91</v>
      </c>
      <c r="B164" s="17"/>
      <c r="C164" s="17"/>
      <c r="D164" s="17"/>
      <c r="E164" s="17"/>
      <c r="F164" s="17">
        <f t="shared" si="26"/>
        <v>0</v>
      </c>
      <c r="G164" s="17"/>
      <c r="H164" s="18"/>
      <c r="I164" s="18">
        <f t="shared" si="35"/>
        <v>0</v>
      </c>
      <c r="J164" s="17"/>
      <c r="K164" s="17"/>
      <c r="L164" s="17">
        <f t="shared" si="36"/>
        <v>0</v>
      </c>
      <c r="M164" s="17">
        <f t="shared" si="27"/>
        <v>0</v>
      </c>
      <c r="N164" s="122"/>
    </row>
    <row r="165" spans="1:17" s="4" customFormat="1" ht="25.5">
      <c r="A165" s="31" t="s">
        <v>92</v>
      </c>
      <c r="B165" s="17"/>
      <c r="C165" s="17"/>
      <c r="D165" s="17"/>
      <c r="E165" s="17"/>
      <c r="F165" s="17">
        <f t="shared" si="26"/>
        <v>0</v>
      </c>
      <c r="G165" s="17"/>
      <c r="H165" s="18"/>
      <c r="I165" s="18">
        <f t="shared" si="35"/>
        <v>0</v>
      </c>
      <c r="J165" s="17"/>
      <c r="K165" s="17"/>
      <c r="L165" s="17">
        <f t="shared" si="36"/>
        <v>0</v>
      </c>
      <c r="M165" s="17">
        <f t="shared" si="27"/>
        <v>0</v>
      </c>
      <c r="N165" s="122"/>
    </row>
    <row r="166" spans="1:17" s="4" customFormat="1" ht="25.5">
      <c r="A166" s="31" t="s">
        <v>93</v>
      </c>
      <c r="B166" s="17"/>
      <c r="C166" s="17"/>
      <c r="D166" s="17"/>
      <c r="E166" s="17"/>
      <c r="F166" s="17">
        <f t="shared" si="26"/>
        <v>0</v>
      </c>
      <c r="G166" s="17"/>
      <c r="H166" s="18"/>
      <c r="I166" s="18">
        <f t="shared" si="35"/>
        <v>0</v>
      </c>
      <c r="J166" s="17"/>
      <c r="K166" s="17"/>
      <c r="L166" s="17">
        <f t="shared" si="36"/>
        <v>0</v>
      </c>
      <c r="M166" s="17">
        <f t="shared" si="27"/>
        <v>0</v>
      </c>
      <c r="N166" s="122"/>
    </row>
    <row r="167" spans="1:17" s="4" customFormat="1" ht="15">
      <c r="A167" s="31" t="s">
        <v>94</v>
      </c>
      <c r="B167" s="17"/>
      <c r="C167" s="36"/>
      <c r="D167" s="36"/>
      <c r="E167" s="36"/>
      <c r="F167" s="36">
        <f t="shared" si="26"/>
        <v>0</v>
      </c>
      <c r="G167" s="36"/>
      <c r="H167" s="18"/>
      <c r="I167" s="18">
        <f t="shared" si="35"/>
        <v>0</v>
      </c>
      <c r="J167" s="36"/>
      <c r="K167" s="36"/>
      <c r="L167" s="36">
        <f t="shared" si="36"/>
        <v>0</v>
      </c>
      <c r="M167" s="36">
        <f t="shared" si="27"/>
        <v>0</v>
      </c>
      <c r="N167" s="122"/>
    </row>
    <row r="168" spans="1:17" s="4" customFormat="1" ht="25.5">
      <c r="A168" s="43" t="s">
        <v>87</v>
      </c>
      <c r="B168" s="17"/>
      <c r="C168" s="36"/>
      <c r="D168" s="36"/>
      <c r="E168" s="36"/>
      <c r="F168" s="36">
        <f t="shared" si="26"/>
        <v>0</v>
      </c>
      <c r="G168" s="36"/>
      <c r="H168" s="18"/>
      <c r="I168" s="18">
        <f t="shared" si="35"/>
        <v>0</v>
      </c>
      <c r="J168" s="36"/>
      <c r="K168" s="36"/>
      <c r="L168" s="36">
        <f t="shared" si="36"/>
        <v>0</v>
      </c>
      <c r="M168" s="36">
        <f t="shared" si="27"/>
        <v>0</v>
      </c>
      <c r="N168" s="122"/>
    </row>
    <row r="169" spans="1:17" s="4" customFormat="1" ht="51">
      <c r="A169" s="49" t="s">
        <v>95</v>
      </c>
      <c r="B169" s="50">
        <v>252377.76</v>
      </c>
      <c r="C169" s="50">
        <v>298500</v>
      </c>
      <c r="D169" s="51">
        <v>298500</v>
      </c>
      <c r="E169" s="51">
        <v>42062.96</v>
      </c>
      <c r="F169" s="50"/>
      <c r="G169" s="50"/>
      <c r="H169" s="153"/>
      <c r="I169" s="153">
        <f t="shared" si="35"/>
        <v>0</v>
      </c>
      <c r="J169" s="51"/>
      <c r="K169" s="51"/>
      <c r="L169" s="51">
        <f t="shared" si="36"/>
        <v>0</v>
      </c>
      <c r="M169" s="51">
        <f t="shared" si="27"/>
        <v>298500</v>
      </c>
      <c r="N169" s="175"/>
    </row>
    <row r="170" spans="1:17" s="4" customFormat="1" ht="15">
      <c r="A170" s="34" t="s">
        <v>96</v>
      </c>
      <c r="B170" s="17"/>
      <c r="C170" s="17"/>
      <c r="D170" s="36"/>
      <c r="E170" s="36"/>
      <c r="F170" s="17">
        <f t="shared" si="26"/>
        <v>0</v>
      </c>
      <c r="G170" s="17"/>
      <c r="H170" s="18"/>
      <c r="I170" s="18">
        <f t="shared" si="35"/>
        <v>0</v>
      </c>
      <c r="J170" s="36"/>
      <c r="K170" s="36"/>
      <c r="L170" s="36">
        <f t="shared" si="36"/>
        <v>0</v>
      </c>
      <c r="M170" s="36">
        <f t="shared" si="27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6"/>
        <v>0</v>
      </c>
      <c r="G171" s="17"/>
      <c r="H171" s="18"/>
      <c r="I171" s="18">
        <f t="shared" si="35"/>
        <v>0</v>
      </c>
      <c r="J171" s="36"/>
      <c r="K171" s="36"/>
      <c r="L171" s="36">
        <f t="shared" si="36"/>
        <v>0</v>
      </c>
      <c r="M171" s="36">
        <f t="shared" si="27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6"/>
        <v>0</v>
      </c>
      <c r="G172" s="17"/>
      <c r="H172" s="18"/>
      <c r="I172" s="18">
        <f t="shared" si="35"/>
        <v>0</v>
      </c>
      <c r="J172" s="36"/>
      <c r="K172" s="36"/>
      <c r="L172" s="36">
        <f t="shared" si="36"/>
        <v>0</v>
      </c>
      <c r="M172" s="36">
        <f t="shared" si="27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6"/>
        <v>0</v>
      </c>
      <c r="G173" s="17"/>
      <c r="H173" s="18"/>
      <c r="I173" s="18">
        <f t="shared" si="35"/>
        <v>0</v>
      </c>
      <c r="J173" s="36"/>
      <c r="K173" s="36"/>
      <c r="L173" s="36">
        <f t="shared" si="36"/>
        <v>0</v>
      </c>
      <c r="M173" s="36">
        <f t="shared" si="27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6"/>
        <v>0</v>
      </c>
      <c r="G174" s="17"/>
      <c r="H174" s="18"/>
      <c r="I174" s="18">
        <f t="shared" si="35"/>
        <v>0</v>
      </c>
      <c r="J174" s="36"/>
      <c r="K174" s="36"/>
      <c r="L174" s="36">
        <f t="shared" si="36"/>
        <v>0</v>
      </c>
      <c r="M174" s="36">
        <f t="shared" si="27"/>
        <v>0</v>
      </c>
      <c r="N174" s="122"/>
      <c r="O174" s="24"/>
      <c r="P174" s="24"/>
      <c r="Q174" s="24"/>
    </row>
    <row r="175" spans="1:17" ht="25.5">
      <c r="A175" s="34" t="s">
        <v>48</v>
      </c>
      <c r="B175" s="17"/>
      <c r="C175" s="17"/>
      <c r="D175" s="21"/>
      <c r="E175" s="21"/>
      <c r="F175" s="17">
        <f t="shared" si="26"/>
        <v>0</v>
      </c>
      <c r="G175" s="17"/>
      <c r="H175" s="18"/>
      <c r="I175" s="18">
        <f t="shared" si="35"/>
        <v>0</v>
      </c>
      <c r="J175" s="17"/>
      <c r="K175" s="17"/>
      <c r="L175" s="17">
        <f t="shared" si="36"/>
        <v>0</v>
      </c>
      <c r="M175" s="17">
        <f t="shared" si="27"/>
        <v>0</v>
      </c>
      <c r="N175" s="122"/>
      <c r="O175" s="24"/>
      <c r="P175" s="24"/>
      <c r="Q175" s="24"/>
    </row>
    <row r="176" spans="1:17" ht="25.5">
      <c r="A176" s="31" t="s">
        <v>97</v>
      </c>
      <c r="B176" s="36">
        <f>SUM(B178:B182)</f>
        <v>0</v>
      </c>
      <c r="C176" s="36">
        <f t="shared" ref="C176:K176" si="39">SUM(C178:C182)</f>
        <v>0</v>
      </c>
      <c r="D176" s="36">
        <f t="shared" si="39"/>
        <v>0</v>
      </c>
      <c r="E176" s="36">
        <f t="shared" si="39"/>
        <v>0</v>
      </c>
      <c r="F176" s="36">
        <f t="shared" si="26"/>
        <v>0</v>
      </c>
      <c r="G176" s="36">
        <f t="shared" si="39"/>
        <v>0</v>
      </c>
      <c r="H176" s="36">
        <f t="shared" si="39"/>
        <v>0</v>
      </c>
      <c r="I176" s="36">
        <f t="shared" si="35"/>
        <v>0</v>
      </c>
      <c r="J176" s="36">
        <f t="shared" si="39"/>
        <v>0</v>
      </c>
      <c r="K176" s="36">
        <f t="shared" si="39"/>
        <v>0</v>
      </c>
      <c r="L176" s="36">
        <f t="shared" si="36"/>
        <v>0</v>
      </c>
      <c r="M176" s="36">
        <f t="shared" si="27"/>
        <v>0</v>
      </c>
      <c r="N176" s="127"/>
      <c r="O176" s="24"/>
      <c r="P176" s="24"/>
      <c r="Q176" s="24"/>
    </row>
    <row r="177" spans="1:504" s="28" customFormat="1" ht="15">
      <c r="A177" s="34" t="s">
        <v>98</v>
      </c>
      <c r="B177" s="35"/>
      <c r="C177" s="35"/>
      <c r="D177" s="35"/>
      <c r="E177" s="35"/>
      <c r="F177" s="35">
        <f t="shared" si="26"/>
        <v>0</v>
      </c>
      <c r="G177" s="17"/>
      <c r="H177" s="18"/>
      <c r="I177" s="18">
        <f t="shared" si="35"/>
        <v>0</v>
      </c>
      <c r="J177" s="18"/>
      <c r="K177" s="18"/>
      <c r="L177" s="36">
        <f t="shared" si="36"/>
        <v>0</v>
      </c>
      <c r="M177" s="36">
        <f t="shared" si="27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99</v>
      </c>
      <c r="B178" s="35"/>
      <c r="C178" s="35"/>
      <c r="D178" s="35"/>
      <c r="E178" s="35"/>
      <c r="F178" s="35">
        <f t="shared" si="26"/>
        <v>0</v>
      </c>
      <c r="G178" s="17"/>
      <c r="H178" s="18"/>
      <c r="I178" s="18">
        <f t="shared" si="35"/>
        <v>0</v>
      </c>
      <c r="J178" s="18"/>
      <c r="K178" s="18"/>
      <c r="L178" s="36">
        <f t="shared" si="36"/>
        <v>0</v>
      </c>
      <c r="M178" s="36">
        <f t="shared" si="27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100</v>
      </c>
      <c r="B179" s="17"/>
      <c r="C179" s="17"/>
      <c r="D179" s="17"/>
      <c r="E179" s="17"/>
      <c r="F179" s="17">
        <f t="shared" si="26"/>
        <v>0</v>
      </c>
      <c r="G179" s="17"/>
      <c r="H179" s="18"/>
      <c r="I179" s="18">
        <f t="shared" si="35"/>
        <v>0</v>
      </c>
      <c r="J179" s="17"/>
      <c r="K179" s="17"/>
      <c r="L179" s="17">
        <f t="shared" si="36"/>
        <v>0</v>
      </c>
      <c r="M179" s="17">
        <f t="shared" si="27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6"/>
        <v>0</v>
      </c>
      <c r="G180" s="17"/>
      <c r="H180" s="18"/>
      <c r="I180" s="18">
        <f t="shared" si="35"/>
        <v>0</v>
      </c>
      <c r="J180" s="17"/>
      <c r="K180" s="17"/>
      <c r="L180" s="17">
        <f t="shared" si="36"/>
        <v>0</v>
      </c>
      <c r="M180" s="17">
        <f t="shared" si="27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6"/>
        <v>0</v>
      </c>
      <c r="G181" s="17"/>
      <c r="H181" s="18"/>
      <c r="I181" s="18">
        <f t="shared" si="35"/>
        <v>0</v>
      </c>
      <c r="J181" s="17"/>
      <c r="K181" s="17"/>
      <c r="L181" s="17">
        <f t="shared" si="36"/>
        <v>0</v>
      </c>
      <c r="M181" s="17">
        <f t="shared" si="27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6"/>
        <v>0</v>
      </c>
      <c r="G182" s="17"/>
      <c r="H182" s="18"/>
      <c r="I182" s="18">
        <f t="shared" si="35"/>
        <v>0</v>
      </c>
      <c r="J182" s="17"/>
      <c r="K182" s="17"/>
      <c r="L182" s="17">
        <f t="shared" si="36"/>
        <v>0</v>
      </c>
      <c r="M182" s="17">
        <f t="shared" si="27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101</v>
      </c>
      <c r="B183" s="17">
        <f>B184</f>
        <v>0</v>
      </c>
      <c r="C183" s="17">
        <f t="shared" ref="C183:K183" si="40">C184</f>
        <v>0</v>
      </c>
      <c r="D183" s="17">
        <f t="shared" si="40"/>
        <v>0</v>
      </c>
      <c r="E183" s="17">
        <f t="shared" si="40"/>
        <v>0</v>
      </c>
      <c r="F183" s="17">
        <f t="shared" si="26"/>
        <v>0</v>
      </c>
      <c r="G183" s="17">
        <f t="shared" si="40"/>
        <v>0</v>
      </c>
      <c r="H183" s="17">
        <f t="shared" si="40"/>
        <v>0</v>
      </c>
      <c r="I183" s="17">
        <f t="shared" si="35"/>
        <v>0</v>
      </c>
      <c r="J183" s="17">
        <f t="shared" si="40"/>
        <v>0</v>
      </c>
      <c r="K183" s="17">
        <f t="shared" si="40"/>
        <v>0</v>
      </c>
      <c r="L183" s="17">
        <f t="shared" si="36"/>
        <v>0</v>
      </c>
      <c r="M183" s="17">
        <f t="shared" si="27"/>
        <v>0</v>
      </c>
      <c r="N183" s="122"/>
    </row>
    <row r="184" spans="1:504" ht="25.5">
      <c r="A184" s="34" t="s">
        <v>48</v>
      </c>
      <c r="B184" s="17"/>
      <c r="C184" s="17"/>
      <c r="D184" s="17"/>
      <c r="E184" s="17"/>
      <c r="F184" s="17">
        <f t="shared" si="26"/>
        <v>0</v>
      </c>
      <c r="G184" s="17"/>
      <c r="H184" s="18"/>
      <c r="I184" s="18">
        <f t="shared" si="35"/>
        <v>0</v>
      </c>
      <c r="J184" s="17"/>
      <c r="K184" s="17"/>
      <c r="L184" s="17">
        <f t="shared" si="36"/>
        <v>0</v>
      </c>
      <c r="M184" s="17">
        <f t="shared" si="27"/>
        <v>0</v>
      </c>
      <c r="N184" s="122"/>
    </row>
    <row r="185" spans="1:504" ht="15">
      <c r="A185" s="31" t="s">
        <v>102</v>
      </c>
      <c r="B185" s="17"/>
      <c r="C185" s="17"/>
      <c r="D185" s="17"/>
      <c r="E185" s="17"/>
      <c r="F185" s="17">
        <f t="shared" ref="F185:F248" si="41">G185+H185</f>
        <v>0</v>
      </c>
      <c r="G185" s="17"/>
      <c r="H185" s="18"/>
      <c r="I185" s="18">
        <f t="shared" si="35"/>
        <v>0</v>
      </c>
      <c r="J185" s="17"/>
      <c r="K185" s="17"/>
      <c r="L185" s="17">
        <f t="shared" si="36"/>
        <v>0</v>
      </c>
      <c r="M185" s="17">
        <f t="shared" ref="M185:M248" si="42">D185+L185</f>
        <v>0</v>
      </c>
      <c r="N185" s="122"/>
    </row>
    <row r="186" spans="1:504" ht="15">
      <c r="A186" s="31" t="s">
        <v>103</v>
      </c>
      <c r="B186" s="17"/>
      <c r="C186" s="17"/>
      <c r="D186" s="17"/>
      <c r="E186" s="17"/>
      <c r="F186" s="17">
        <f t="shared" si="41"/>
        <v>0</v>
      </c>
      <c r="G186" s="17"/>
      <c r="H186" s="18"/>
      <c r="I186" s="18">
        <f t="shared" si="35"/>
        <v>0</v>
      </c>
      <c r="J186" s="17"/>
      <c r="K186" s="17"/>
      <c r="L186" s="17">
        <f t="shared" si="36"/>
        <v>0</v>
      </c>
      <c r="M186" s="17">
        <f t="shared" si="42"/>
        <v>0</v>
      </c>
      <c r="N186" s="122"/>
    </row>
    <row r="187" spans="1:504" ht="15">
      <c r="A187" s="31" t="s">
        <v>104</v>
      </c>
      <c r="B187" s="17"/>
      <c r="C187" s="17"/>
      <c r="D187" s="17"/>
      <c r="E187" s="17"/>
      <c r="F187" s="17">
        <f t="shared" si="41"/>
        <v>0</v>
      </c>
      <c r="G187" s="17"/>
      <c r="H187" s="18"/>
      <c r="I187" s="18">
        <f t="shared" si="35"/>
        <v>0</v>
      </c>
      <c r="J187" s="17"/>
      <c r="K187" s="17"/>
      <c r="L187" s="17">
        <f t="shared" si="36"/>
        <v>0</v>
      </c>
      <c r="M187" s="17">
        <f t="shared" si="42"/>
        <v>0</v>
      </c>
      <c r="N187" s="122"/>
    </row>
    <row r="188" spans="1:504" ht="51">
      <c r="A188" s="39" t="s">
        <v>105</v>
      </c>
      <c r="B188" s="46">
        <f>SUM(B189:B201)</f>
        <v>0</v>
      </c>
      <c r="C188" s="46">
        <f t="shared" ref="C188:K188" si="43">SUM(C189:C201)</f>
        <v>0</v>
      </c>
      <c r="D188" s="46">
        <f t="shared" si="43"/>
        <v>0</v>
      </c>
      <c r="E188" s="46">
        <f t="shared" si="43"/>
        <v>0</v>
      </c>
      <c r="F188" s="46">
        <f t="shared" si="41"/>
        <v>0</v>
      </c>
      <c r="G188" s="46">
        <f t="shared" si="43"/>
        <v>0</v>
      </c>
      <c r="H188" s="46">
        <f t="shared" si="43"/>
        <v>0</v>
      </c>
      <c r="I188" s="46">
        <f t="shared" si="35"/>
        <v>0</v>
      </c>
      <c r="J188" s="46">
        <f t="shared" si="43"/>
        <v>0</v>
      </c>
      <c r="K188" s="46">
        <f t="shared" si="43"/>
        <v>0</v>
      </c>
      <c r="L188" s="46">
        <f t="shared" si="36"/>
        <v>0</v>
      </c>
      <c r="M188" s="46">
        <f t="shared" si="42"/>
        <v>0</v>
      </c>
      <c r="N188" s="130"/>
    </row>
    <row r="189" spans="1:504" ht="15">
      <c r="A189" s="34" t="s">
        <v>106</v>
      </c>
      <c r="B189" s="36"/>
      <c r="C189" s="36"/>
      <c r="D189" s="36"/>
      <c r="E189" s="36"/>
      <c r="F189" s="36">
        <f t="shared" si="41"/>
        <v>0</v>
      </c>
      <c r="G189" s="36"/>
      <c r="H189" s="155"/>
      <c r="I189" s="18">
        <f t="shared" si="35"/>
        <v>0</v>
      </c>
      <c r="J189" s="17"/>
      <c r="K189" s="17"/>
      <c r="L189" s="36">
        <f t="shared" si="36"/>
        <v>0</v>
      </c>
      <c r="M189" s="36">
        <f t="shared" si="42"/>
        <v>0</v>
      </c>
      <c r="N189" s="127"/>
    </row>
    <row r="190" spans="1:504" ht="63.75">
      <c r="A190" s="31" t="s">
        <v>107</v>
      </c>
      <c r="B190" s="17"/>
      <c r="C190" s="17"/>
      <c r="D190" s="17"/>
      <c r="E190" s="17"/>
      <c r="F190" s="17">
        <f t="shared" si="41"/>
        <v>0</v>
      </c>
      <c r="G190" s="17"/>
      <c r="H190" s="18"/>
      <c r="I190" s="18">
        <f t="shared" si="35"/>
        <v>0</v>
      </c>
      <c r="J190" s="17"/>
      <c r="K190" s="17"/>
      <c r="L190" s="17">
        <f t="shared" si="36"/>
        <v>0</v>
      </c>
      <c r="M190" s="17">
        <f t="shared" si="42"/>
        <v>0</v>
      </c>
      <c r="N190" s="122"/>
    </row>
    <row r="191" spans="1:504" ht="63.75">
      <c r="A191" s="31" t="s">
        <v>108</v>
      </c>
      <c r="B191" s="17"/>
      <c r="C191" s="17"/>
      <c r="D191" s="17"/>
      <c r="E191" s="17"/>
      <c r="F191" s="17">
        <f t="shared" si="41"/>
        <v>0</v>
      </c>
      <c r="G191" s="17"/>
      <c r="H191" s="18"/>
      <c r="I191" s="18">
        <f t="shared" si="35"/>
        <v>0</v>
      </c>
      <c r="J191" s="17"/>
      <c r="K191" s="17"/>
      <c r="L191" s="36">
        <f t="shared" si="36"/>
        <v>0</v>
      </c>
      <c r="M191" s="36">
        <f t="shared" si="42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1"/>
        <v>0</v>
      </c>
      <c r="G192" s="17"/>
      <c r="H192" s="18"/>
      <c r="I192" s="18">
        <f t="shared" si="35"/>
        <v>0</v>
      </c>
      <c r="J192" s="17"/>
      <c r="K192" s="17"/>
      <c r="L192" s="36">
        <f t="shared" si="36"/>
        <v>0</v>
      </c>
      <c r="M192" s="36">
        <f t="shared" si="42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1"/>
        <v>0</v>
      </c>
      <c r="G193" s="17"/>
      <c r="H193" s="18"/>
      <c r="I193" s="18">
        <f t="shared" si="35"/>
        <v>0</v>
      </c>
      <c r="J193" s="17"/>
      <c r="K193" s="17"/>
      <c r="L193" s="36">
        <f t="shared" si="36"/>
        <v>0</v>
      </c>
      <c r="M193" s="36">
        <f t="shared" si="42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1"/>
        <v>0</v>
      </c>
      <c r="G194" s="17"/>
      <c r="H194" s="18"/>
      <c r="I194" s="18">
        <f t="shared" si="35"/>
        <v>0</v>
      </c>
      <c r="J194" s="17"/>
      <c r="K194" s="17"/>
      <c r="L194" s="36">
        <f t="shared" si="36"/>
        <v>0</v>
      </c>
      <c r="M194" s="36">
        <f t="shared" si="42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1"/>
        <v>0</v>
      </c>
      <c r="G195" s="17"/>
      <c r="H195" s="18"/>
      <c r="I195" s="18">
        <f t="shared" si="35"/>
        <v>0</v>
      </c>
      <c r="J195" s="17"/>
      <c r="K195" s="17"/>
      <c r="L195" s="36">
        <f t="shared" si="36"/>
        <v>0</v>
      </c>
      <c r="M195" s="36">
        <f t="shared" si="42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1"/>
        <v>0</v>
      </c>
      <c r="G196" s="17"/>
      <c r="H196" s="18"/>
      <c r="I196" s="18">
        <f t="shared" si="35"/>
        <v>0</v>
      </c>
      <c r="J196" s="17"/>
      <c r="K196" s="17"/>
      <c r="L196" s="36">
        <f t="shared" si="36"/>
        <v>0</v>
      </c>
      <c r="M196" s="36">
        <f t="shared" si="42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1"/>
        <v>0</v>
      </c>
      <c r="G197" s="17"/>
      <c r="H197" s="18"/>
      <c r="I197" s="18">
        <f t="shared" si="35"/>
        <v>0</v>
      </c>
      <c r="J197" s="17"/>
      <c r="K197" s="17"/>
      <c r="L197" s="36">
        <f t="shared" si="36"/>
        <v>0</v>
      </c>
      <c r="M197" s="36">
        <f t="shared" si="42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1"/>
        <v>0</v>
      </c>
      <c r="G198" s="17"/>
      <c r="H198" s="18"/>
      <c r="I198" s="18">
        <f t="shared" si="35"/>
        <v>0</v>
      </c>
      <c r="J198" s="17"/>
      <c r="K198" s="17"/>
      <c r="L198" s="36">
        <f t="shared" si="36"/>
        <v>0</v>
      </c>
      <c r="M198" s="36">
        <f t="shared" si="42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1"/>
        <v>0</v>
      </c>
      <c r="G199" s="17"/>
      <c r="H199" s="18"/>
      <c r="I199" s="18">
        <f t="shared" si="35"/>
        <v>0</v>
      </c>
      <c r="J199" s="17"/>
      <c r="K199" s="17"/>
      <c r="L199" s="36">
        <f t="shared" si="36"/>
        <v>0</v>
      </c>
      <c r="M199" s="36">
        <f t="shared" si="42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1"/>
        <v>0</v>
      </c>
      <c r="G200" s="17"/>
      <c r="H200" s="18"/>
      <c r="I200" s="18">
        <f t="shared" si="35"/>
        <v>0</v>
      </c>
      <c r="J200" s="17"/>
      <c r="K200" s="17"/>
      <c r="L200" s="40">
        <f t="shared" si="36"/>
        <v>0</v>
      </c>
      <c r="M200" s="40">
        <f t="shared" si="42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1"/>
        <v>0</v>
      </c>
      <c r="G201" s="17"/>
      <c r="H201" s="18"/>
      <c r="I201" s="18">
        <f t="shared" si="35"/>
        <v>0</v>
      </c>
      <c r="J201" s="17"/>
      <c r="K201" s="17"/>
      <c r="L201" s="40">
        <f t="shared" si="36"/>
        <v>0</v>
      </c>
      <c r="M201" s="40">
        <f t="shared" si="42"/>
        <v>0</v>
      </c>
      <c r="N201" s="122"/>
    </row>
    <row r="202" spans="1:14" ht="25.5">
      <c r="A202" s="34" t="s">
        <v>48</v>
      </c>
      <c r="B202" s="40"/>
      <c r="C202" s="54"/>
      <c r="D202" s="40"/>
      <c r="E202" s="40"/>
      <c r="F202" s="40">
        <f t="shared" si="41"/>
        <v>0</v>
      </c>
      <c r="G202" s="40"/>
      <c r="H202" s="18"/>
      <c r="I202" s="18">
        <f t="shared" si="35"/>
        <v>0</v>
      </c>
      <c r="J202" s="40"/>
      <c r="K202" s="40"/>
      <c r="L202" s="40">
        <f t="shared" si="36"/>
        <v>0</v>
      </c>
      <c r="M202" s="40">
        <f t="shared" si="42"/>
        <v>0</v>
      </c>
      <c r="N202" s="133"/>
    </row>
    <row r="203" spans="1:14" ht="63.75">
      <c r="A203" s="31" t="s">
        <v>107</v>
      </c>
      <c r="B203" s="17"/>
      <c r="C203" s="17"/>
      <c r="D203" s="17"/>
      <c r="E203" s="17"/>
      <c r="F203" s="17">
        <f t="shared" si="41"/>
        <v>0</v>
      </c>
      <c r="G203" s="17"/>
      <c r="H203" s="18"/>
      <c r="I203" s="18">
        <f t="shared" si="35"/>
        <v>0</v>
      </c>
      <c r="J203" s="17"/>
      <c r="K203" s="17"/>
      <c r="L203" s="40">
        <f t="shared" si="36"/>
        <v>0</v>
      </c>
      <c r="M203" s="40">
        <f t="shared" si="42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1"/>
        <v>#DIV/0!</v>
      </c>
      <c r="G204" s="17"/>
      <c r="H204" s="18" t="e">
        <f t="shared" ref="H204:H215" si="44">E204/D204</f>
        <v>#DIV/0!</v>
      </c>
      <c r="I204" s="18">
        <f t="shared" si="35"/>
        <v>0</v>
      </c>
      <c r="J204" s="17"/>
      <c r="K204" s="17"/>
      <c r="L204" s="40" t="e">
        <f t="shared" si="36"/>
        <v>#DIV/0!</v>
      </c>
      <c r="M204" s="40" t="e">
        <f t="shared" si="42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1"/>
        <v>#DIV/0!</v>
      </c>
      <c r="G205" s="17"/>
      <c r="H205" s="18" t="e">
        <f t="shared" si="44"/>
        <v>#DIV/0!</v>
      </c>
      <c r="I205" s="18">
        <f t="shared" si="35"/>
        <v>0</v>
      </c>
      <c r="J205" s="17"/>
      <c r="K205" s="17"/>
      <c r="L205" s="40" t="e">
        <f t="shared" si="36"/>
        <v>#DIV/0!</v>
      </c>
      <c r="M205" s="40" t="e">
        <f t="shared" si="42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1"/>
        <v>#DIV/0!</v>
      </c>
      <c r="G206" s="17"/>
      <c r="H206" s="18" t="e">
        <f t="shared" si="44"/>
        <v>#DIV/0!</v>
      </c>
      <c r="I206" s="18">
        <f t="shared" si="35"/>
        <v>0</v>
      </c>
      <c r="J206" s="17"/>
      <c r="K206" s="17"/>
      <c r="L206" s="40" t="e">
        <f t="shared" si="36"/>
        <v>#DIV/0!</v>
      </c>
      <c r="M206" s="40" t="e">
        <f t="shared" si="42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1"/>
        <v>#DIV/0!</v>
      </c>
      <c r="G207" s="17"/>
      <c r="H207" s="18" t="e">
        <f t="shared" si="44"/>
        <v>#DIV/0!</v>
      </c>
      <c r="I207" s="18">
        <f t="shared" si="35"/>
        <v>0</v>
      </c>
      <c r="J207" s="17"/>
      <c r="K207" s="17"/>
      <c r="L207" s="40" t="e">
        <f t="shared" si="36"/>
        <v>#DIV/0!</v>
      </c>
      <c r="M207" s="40" t="e">
        <f t="shared" si="42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1"/>
        <v>#DIV/0!</v>
      </c>
      <c r="G208" s="17"/>
      <c r="H208" s="18" t="e">
        <f t="shared" si="44"/>
        <v>#DIV/0!</v>
      </c>
      <c r="I208" s="18">
        <f t="shared" si="35"/>
        <v>0</v>
      </c>
      <c r="J208" s="17"/>
      <c r="K208" s="17"/>
      <c r="L208" s="40" t="e">
        <f t="shared" si="36"/>
        <v>#DIV/0!</v>
      </c>
      <c r="M208" s="40" t="e">
        <f t="shared" si="42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1"/>
        <v>#DIV/0!</v>
      </c>
      <c r="G209" s="17"/>
      <c r="H209" s="18" t="e">
        <f t="shared" si="44"/>
        <v>#DIV/0!</v>
      </c>
      <c r="I209" s="18">
        <f t="shared" si="35"/>
        <v>0</v>
      </c>
      <c r="J209" s="17"/>
      <c r="K209" s="17"/>
      <c r="L209" s="40" t="e">
        <f t="shared" si="36"/>
        <v>#DIV/0!</v>
      </c>
      <c r="M209" s="40" t="e">
        <f t="shared" si="42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1"/>
        <v>#DIV/0!</v>
      </c>
      <c r="G210" s="17"/>
      <c r="H210" s="18" t="e">
        <f t="shared" si="44"/>
        <v>#DIV/0!</v>
      </c>
      <c r="I210" s="18">
        <f t="shared" si="35"/>
        <v>0</v>
      </c>
      <c r="J210" s="17"/>
      <c r="K210" s="17"/>
      <c r="L210" s="40" t="e">
        <f t="shared" si="36"/>
        <v>#DIV/0!</v>
      </c>
      <c r="M210" s="40" t="e">
        <f t="shared" si="42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1"/>
        <v>#DIV/0!</v>
      </c>
      <c r="G211" s="17"/>
      <c r="H211" s="18" t="e">
        <f t="shared" si="44"/>
        <v>#DIV/0!</v>
      </c>
      <c r="I211" s="18">
        <f t="shared" ref="I211:I274" si="45">J211+K211</f>
        <v>0</v>
      </c>
      <c r="J211" s="17"/>
      <c r="K211" s="17"/>
      <c r="L211" s="40" t="e">
        <f t="shared" ref="L211:L274" si="46">I211+F211</f>
        <v>#DIV/0!</v>
      </c>
      <c r="M211" s="40" t="e">
        <f t="shared" si="42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1"/>
        <v>#DIV/0!</v>
      </c>
      <c r="G212" s="17"/>
      <c r="H212" s="18" t="e">
        <f t="shared" si="44"/>
        <v>#DIV/0!</v>
      </c>
      <c r="I212" s="18">
        <f t="shared" si="45"/>
        <v>0</v>
      </c>
      <c r="J212" s="17"/>
      <c r="K212" s="17"/>
      <c r="L212" s="40" t="e">
        <f t="shared" si="46"/>
        <v>#DIV/0!</v>
      </c>
      <c r="M212" s="40" t="e">
        <f t="shared" si="42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1"/>
        <v>#DIV/0!</v>
      </c>
      <c r="G213" s="17"/>
      <c r="H213" s="18" t="e">
        <f t="shared" si="44"/>
        <v>#DIV/0!</v>
      </c>
      <c r="I213" s="18">
        <f t="shared" si="45"/>
        <v>0</v>
      </c>
      <c r="J213" s="17"/>
      <c r="K213" s="17"/>
      <c r="L213" s="40" t="e">
        <f t="shared" si="46"/>
        <v>#DIV/0!</v>
      </c>
      <c r="M213" s="40" t="e">
        <f t="shared" si="42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1"/>
        <v>#DIV/0!</v>
      </c>
      <c r="G214" s="17"/>
      <c r="H214" s="18" t="e">
        <f t="shared" si="44"/>
        <v>#DIV/0!</v>
      </c>
      <c r="I214" s="18">
        <f t="shared" si="45"/>
        <v>0</v>
      </c>
      <c r="J214" s="17"/>
      <c r="K214" s="17"/>
      <c r="L214" s="40" t="e">
        <f t="shared" si="46"/>
        <v>#DIV/0!</v>
      </c>
      <c r="M214" s="40" t="e">
        <f t="shared" si="42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1"/>
        <v>#DIV/0!</v>
      </c>
      <c r="G215" s="17"/>
      <c r="H215" s="18" t="e">
        <f t="shared" si="44"/>
        <v>#DIV/0!</v>
      </c>
      <c r="I215" s="18">
        <f t="shared" si="45"/>
        <v>0</v>
      </c>
      <c r="J215" s="17"/>
      <c r="K215" s="17"/>
      <c r="L215" s="40" t="e">
        <f t="shared" si="46"/>
        <v>#DIV/0!</v>
      </c>
      <c r="M215" s="40" t="e">
        <f t="shared" si="42"/>
        <v>#DIV/0!</v>
      </c>
      <c r="N215" s="122"/>
    </row>
    <row r="216" spans="1:14" ht="51">
      <c r="A216" s="39" t="s">
        <v>109</v>
      </c>
      <c r="B216" s="46">
        <f>SUM(B218:B240)</f>
        <v>0</v>
      </c>
      <c r="C216" s="46">
        <f t="shared" ref="C216:K216" si="47">SUM(C218:C240)</f>
        <v>0</v>
      </c>
      <c r="D216" s="46">
        <f t="shared" si="47"/>
        <v>0</v>
      </c>
      <c r="E216" s="46">
        <f t="shared" si="47"/>
        <v>0</v>
      </c>
      <c r="F216" s="46">
        <f t="shared" si="41"/>
        <v>0</v>
      </c>
      <c r="G216" s="46">
        <f t="shared" si="47"/>
        <v>0</v>
      </c>
      <c r="H216" s="46">
        <f t="shared" si="47"/>
        <v>0</v>
      </c>
      <c r="I216" s="46">
        <f t="shared" si="45"/>
        <v>0</v>
      </c>
      <c r="J216" s="46">
        <f t="shared" si="47"/>
        <v>0</v>
      </c>
      <c r="K216" s="46">
        <f t="shared" si="47"/>
        <v>0</v>
      </c>
      <c r="L216" s="46">
        <f t="shared" si="46"/>
        <v>0</v>
      </c>
      <c r="M216" s="46">
        <f t="shared" si="42"/>
        <v>0</v>
      </c>
      <c r="N216" s="130"/>
    </row>
    <row r="217" spans="1:14" ht="15">
      <c r="A217" s="34" t="s">
        <v>204</v>
      </c>
      <c r="B217" s="17"/>
      <c r="C217" s="17"/>
      <c r="D217" s="12"/>
      <c r="E217" s="36"/>
      <c r="F217" s="17">
        <f t="shared" si="41"/>
        <v>0</v>
      </c>
      <c r="G217" s="17"/>
      <c r="H217" s="18"/>
      <c r="I217" s="18">
        <f t="shared" si="45"/>
        <v>0</v>
      </c>
      <c r="J217" s="18"/>
      <c r="K217" s="18"/>
      <c r="L217" s="36">
        <f t="shared" si="46"/>
        <v>0</v>
      </c>
      <c r="M217" s="36">
        <f t="shared" si="42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1"/>
        <v>0</v>
      </c>
      <c r="G218" s="17"/>
      <c r="H218" s="18"/>
      <c r="I218" s="18">
        <f t="shared" si="45"/>
        <v>0</v>
      </c>
      <c r="J218" s="17"/>
      <c r="K218" s="17"/>
      <c r="L218" s="36">
        <f t="shared" si="46"/>
        <v>0</v>
      </c>
      <c r="M218" s="36">
        <f t="shared" si="42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1"/>
        <v>0</v>
      </c>
      <c r="G219" s="17"/>
      <c r="H219" s="18"/>
      <c r="I219" s="18">
        <f t="shared" si="45"/>
        <v>0</v>
      </c>
      <c r="J219" s="17"/>
      <c r="K219" s="17"/>
      <c r="L219" s="36">
        <f t="shared" si="46"/>
        <v>0</v>
      </c>
      <c r="M219" s="36">
        <f t="shared" si="42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1"/>
        <v>0</v>
      </c>
      <c r="G220" s="17"/>
      <c r="H220" s="18"/>
      <c r="I220" s="18">
        <f t="shared" si="45"/>
        <v>0</v>
      </c>
      <c r="J220" s="17"/>
      <c r="K220" s="17"/>
      <c r="L220" s="36">
        <f t="shared" si="46"/>
        <v>0</v>
      </c>
      <c r="M220" s="36">
        <f t="shared" si="42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1"/>
        <v>0</v>
      </c>
      <c r="G221" s="17"/>
      <c r="H221" s="18"/>
      <c r="I221" s="18">
        <f t="shared" si="45"/>
        <v>0</v>
      </c>
      <c r="J221" s="17"/>
      <c r="K221" s="17"/>
      <c r="L221" s="36">
        <f t="shared" si="46"/>
        <v>0</v>
      </c>
      <c r="M221" s="36">
        <f t="shared" si="42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1"/>
        <v>0</v>
      </c>
      <c r="G222" s="17"/>
      <c r="H222" s="18"/>
      <c r="I222" s="18">
        <f t="shared" si="45"/>
        <v>0</v>
      </c>
      <c r="J222" s="17"/>
      <c r="K222" s="17"/>
      <c r="L222" s="36">
        <f t="shared" si="46"/>
        <v>0</v>
      </c>
      <c r="M222" s="36">
        <f t="shared" si="42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1"/>
        <v>0</v>
      </c>
      <c r="G223" s="17"/>
      <c r="H223" s="18"/>
      <c r="I223" s="18">
        <f t="shared" si="45"/>
        <v>0</v>
      </c>
      <c r="J223" s="17"/>
      <c r="K223" s="17"/>
      <c r="L223" s="36">
        <f t="shared" si="46"/>
        <v>0</v>
      </c>
      <c r="M223" s="36">
        <f t="shared" si="42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1"/>
        <v>0</v>
      </c>
      <c r="G224" s="17"/>
      <c r="H224" s="18"/>
      <c r="I224" s="18">
        <f t="shared" si="45"/>
        <v>0</v>
      </c>
      <c r="J224" s="17"/>
      <c r="K224" s="17"/>
      <c r="L224" s="36">
        <f t="shared" si="46"/>
        <v>0</v>
      </c>
      <c r="M224" s="36">
        <f t="shared" si="42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1"/>
        <v>0</v>
      </c>
      <c r="G225" s="17"/>
      <c r="H225" s="18"/>
      <c r="I225" s="18">
        <f t="shared" si="45"/>
        <v>0</v>
      </c>
      <c r="J225" s="17"/>
      <c r="K225" s="17"/>
      <c r="L225" s="36">
        <f t="shared" si="46"/>
        <v>0</v>
      </c>
      <c r="M225" s="36">
        <f t="shared" si="42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1"/>
        <v>0</v>
      </c>
      <c r="G226" s="17"/>
      <c r="H226" s="18"/>
      <c r="I226" s="18">
        <f t="shared" si="45"/>
        <v>0</v>
      </c>
      <c r="J226" s="17"/>
      <c r="K226" s="17"/>
      <c r="L226" s="36">
        <f t="shared" si="46"/>
        <v>0</v>
      </c>
      <c r="M226" s="36">
        <f t="shared" si="42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1"/>
        <v>0</v>
      </c>
      <c r="G227" s="17"/>
      <c r="H227" s="18"/>
      <c r="I227" s="18">
        <f t="shared" si="45"/>
        <v>0</v>
      </c>
      <c r="J227" s="17"/>
      <c r="K227" s="17"/>
      <c r="L227" s="36">
        <f t="shared" si="46"/>
        <v>0</v>
      </c>
      <c r="M227" s="36">
        <f t="shared" si="42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1"/>
        <v>0</v>
      </c>
      <c r="G228" s="17"/>
      <c r="H228" s="18"/>
      <c r="I228" s="18">
        <f t="shared" si="45"/>
        <v>0</v>
      </c>
      <c r="J228" s="17"/>
      <c r="K228" s="17"/>
      <c r="L228" s="36">
        <f t="shared" si="46"/>
        <v>0</v>
      </c>
      <c r="M228" s="36">
        <f t="shared" si="42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1"/>
        <v>0</v>
      </c>
      <c r="G229" s="17"/>
      <c r="H229" s="18"/>
      <c r="I229" s="18">
        <f t="shared" si="45"/>
        <v>0</v>
      </c>
      <c r="J229" s="17"/>
      <c r="K229" s="17"/>
      <c r="L229" s="36">
        <f t="shared" si="46"/>
        <v>0</v>
      </c>
      <c r="M229" s="36">
        <f t="shared" si="42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1"/>
        <v>0</v>
      </c>
      <c r="G230" s="17"/>
      <c r="H230" s="18"/>
      <c r="I230" s="18">
        <f t="shared" si="45"/>
        <v>0</v>
      </c>
      <c r="J230" s="17"/>
      <c r="K230" s="17"/>
      <c r="L230" s="36">
        <f t="shared" si="46"/>
        <v>0</v>
      </c>
      <c r="M230" s="36">
        <f t="shared" si="42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1"/>
        <v>0</v>
      </c>
      <c r="G231" s="17"/>
      <c r="H231" s="18"/>
      <c r="I231" s="18">
        <f t="shared" si="45"/>
        <v>0</v>
      </c>
      <c r="J231" s="17"/>
      <c r="K231" s="17"/>
      <c r="L231" s="36">
        <f t="shared" si="46"/>
        <v>0</v>
      </c>
      <c r="M231" s="36">
        <f t="shared" si="42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1"/>
        <v>0</v>
      </c>
      <c r="G232" s="17"/>
      <c r="H232" s="18"/>
      <c r="I232" s="18">
        <f t="shared" si="45"/>
        <v>0</v>
      </c>
      <c r="J232" s="17"/>
      <c r="K232" s="17"/>
      <c r="L232" s="36">
        <f t="shared" si="46"/>
        <v>0</v>
      </c>
      <c r="M232" s="36">
        <f t="shared" si="42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1"/>
        <v>0</v>
      </c>
      <c r="G233" s="17"/>
      <c r="H233" s="18"/>
      <c r="I233" s="18">
        <f t="shared" si="45"/>
        <v>0</v>
      </c>
      <c r="J233" s="17"/>
      <c r="K233" s="17"/>
      <c r="L233" s="36">
        <f t="shared" si="46"/>
        <v>0</v>
      </c>
      <c r="M233" s="36">
        <f t="shared" si="42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1"/>
        <v>0</v>
      </c>
      <c r="G234" s="17"/>
      <c r="H234" s="18"/>
      <c r="I234" s="18">
        <f t="shared" si="45"/>
        <v>0</v>
      </c>
      <c r="J234" s="17"/>
      <c r="K234" s="17"/>
      <c r="L234" s="36">
        <f t="shared" si="46"/>
        <v>0</v>
      </c>
      <c r="M234" s="36">
        <f t="shared" si="42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1"/>
        <v>0</v>
      </c>
      <c r="G235" s="17"/>
      <c r="H235" s="18"/>
      <c r="I235" s="18">
        <f t="shared" si="45"/>
        <v>0</v>
      </c>
      <c r="J235" s="17"/>
      <c r="K235" s="17"/>
      <c r="L235" s="36">
        <f t="shared" si="46"/>
        <v>0</v>
      </c>
      <c r="M235" s="36">
        <f t="shared" si="42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1"/>
        <v>0</v>
      </c>
      <c r="G236" s="17"/>
      <c r="H236" s="18"/>
      <c r="I236" s="18">
        <f t="shared" si="45"/>
        <v>0</v>
      </c>
      <c r="J236" s="17"/>
      <c r="K236" s="17"/>
      <c r="L236" s="36">
        <f t="shared" si="46"/>
        <v>0</v>
      </c>
      <c r="M236" s="36">
        <f t="shared" si="42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1"/>
        <v>0</v>
      </c>
      <c r="G237" s="17"/>
      <c r="H237" s="18"/>
      <c r="I237" s="18">
        <f t="shared" si="45"/>
        <v>0</v>
      </c>
      <c r="J237" s="17"/>
      <c r="K237" s="17"/>
      <c r="L237" s="36">
        <f t="shared" si="46"/>
        <v>0</v>
      </c>
      <c r="M237" s="36">
        <f t="shared" si="42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1"/>
        <v>0</v>
      </c>
      <c r="G238" s="17"/>
      <c r="H238" s="18"/>
      <c r="I238" s="18">
        <f t="shared" si="45"/>
        <v>0</v>
      </c>
      <c r="J238" s="17"/>
      <c r="K238" s="17"/>
      <c r="L238" s="36">
        <f t="shared" si="46"/>
        <v>0</v>
      </c>
      <c r="M238" s="36">
        <f t="shared" si="42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1"/>
        <v>0</v>
      </c>
      <c r="G239" s="17"/>
      <c r="H239" s="18"/>
      <c r="I239" s="18">
        <f t="shared" si="45"/>
        <v>0</v>
      </c>
      <c r="J239" s="17"/>
      <c r="K239" s="17"/>
      <c r="L239" s="36">
        <f t="shared" si="46"/>
        <v>0</v>
      </c>
      <c r="M239" s="36">
        <f t="shared" si="42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1"/>
        <v>0</v>
      </c>
      <c r="G240" s="17"/>
      <c r="H240" s="18"/>
      <c r="I240" s="18">
        <f t="shared" si="45"/>
        <v>0</v>
      </c>
      <c r="J240" s="17"/>
      <c r="K240" s="17"/>
      <c r="L240" s="36">
        <f t="shared" si="46"/>
        <v>0</v>
      </c>
      <c r="M240" s="36">
        <f t="shared" si="42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1"/>
        <v>0</v>
      </c>
      <c r="G241" s="17"/>
      <c r="H241" s="18"/>
      <c r="I241" s="18">
        <f t="shared" si="45"/>
        <v>0</v>
      </c>
      <c r="J241" s="17"/>
      <c r="K241" s="17"/>
      <c r="L241" s="36">
        <f t="shared" si="46"/>
        <v>0</v>
      </c>
      <c r="M241" s="36">
        <f t="shared" si="42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1"/>
        <v>0</v>
      </c>
      <c r="G242" s="17"/>
      <c r="H242" s="18"/>
      <c r="I242" s="18">
        <f t="shared" si="45"/>
        <v>0</v>
      </c>
      <c r="J242" s="17"/>
      <c r="K242" s="17"/>
      <c r="L242" s="36">
        <f t="shared" si="46"/>
        <v>0</v>
      </c>
      <c r="M242" s="36">
        <f t="shared" si="42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1"/>
        <v>0</v>
      </c>
      <c r="G243" s="17"/>
      <c r="H243" s="18"/>
      <c r="I243" s="18">
        <f t="shared" si="45"/>
        <v>0</v>
      </c>
      <c r="J243" s="17"/>
      <c r="K243" s="17"/>
      <c r="L243" s="36">
        <f t="shared" si="46"/>
        <v>0</v>
      </c>
      <c r="M243" s="36">
        <f t="shared" si="42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1"/>
        <v>0</v>
      </c>
      <c r="G244" s="17"/>
      <c r="H244" s="18"/>
      <c r="I244" s="18">
        <f t="shared" si="45"/>
        <v>0</v>
      </c>
      <c r="J244" s="17"/>
      <c r="K244" s="17"/>
      <c r="L244" s="36">
        <f t="shared" si="46"/>
        <v>0</v>
      </c>
      <c r="M244" s="36">
        <f t="shared" si="42"/>
        <v>0</v>
      </c>
      <c r="N244" s="122"/>
    </row>
    <row r="245" spans="1:14" s="4" customFormat="1" ht="25.5">
      <c r="A245" s="34" t="s">
        <v>48</v>
      </c>
      <c r="B245" s="36">
        <f t="shared" ref="B245:K245" si="48">SUM(B246:B260)</f>
        <v>0</v>
      </c>
      <c r="C245" s="36">
        <f t="shared" si="48"/>
        <v>0</v>
      </c>
      <c r="D245" s="36">
        <f t="shared" si="48"/>
        <v>0</v>
      </c>
      <c r="E245" s="36">
        <f t="shared" si="48"/>
        <v>0</v>
      </c>
      <c r="F245" s="36">
        <f t="shared" si="41"/>
        <v>0</v>
      </c>
      <c r="G245" s="36">
        <f t="shared" si="48"/>
        <v>0</v>
      </c>
      <c r="H245" s="36">
        <f t="shared" si="48"/>
        <v>0</v>
      </c>
      <c r="I245" s="36">
        <f t="shared" si="45"/>
        <v>0</v>
      </c>
      <c r="J245" s="36">
        <f t="shared" si="48"/>
        <v>0</v>
      </c>
      <c r="K245" s="36">
        <f t="shared" si="48"/>
        <v>0</v>
      </c>
      <c r="L245" s="36">
        <f t="shared" si="46"/>
        <v>0</v>
      </c>
      <c r="M245" s="36">
        <f t="shared" si="42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1"/>
        <v>0</v>
      </c>
      <c r="G246" s="17"/>
      <c r="H246" s="18"/>
      <c r="I246" s="18">
        <f t="shared" si="45"/>
        <v>0</v>
      </c>
      <c r="J246" s="17"/>
      <c r="K246" s="17"/>
      <c r="L246" s="17">
        <f t="shared" si="46"/>
        <v>0</v>
      </c>
      <c r="M246" s="17">
        <f t="shared" si="42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1"/>
        <v>0</v>
      </c>
      <c r="G247" s="17"/>
      <c r="H247" s="18"/>
      <c r="I247" s="18">
        <f t="shared" si="45"/>
        <v>0</v>
      </c>
      <c r="J247" s="17"/>
      <c r="K247" s="17"/>
      <c r="L247" s="17">
        <f t="shared" si="46"/>
        <v>0</v>
      </c>
      <c r="M247" s="17">
        <f t="shared" si="42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1"/>
        <v>0</v>
      </c>
      <c r="G248" s="17"/>
      <c r="H248" s="18"/>
      <c r="I248" s="18">
        <f t="shared" si="45"/>
        <v>0</v>
      </c>
      <c r="J248" s="17"/>
      <c r="K248" s="17"/>
      <c r="L248" s="17">
        <f t="shared" si="46"/>
        <v>0</v>
      </c>
      <c r="M248" s="17">
        <f t="shared" si="42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49">G249+H249</f>
        <v>0</v>
      </c>
      <c r="G249" s="17"/>
      <c r="H249" s="18"/>
      <c r="I249" s="18">
        <f t="shared" si="45"/>
        <v>0</v>
      </c>
      <c r="J249" s="17"/>
      <c r="K249" s="17"/>
      <c r="L249" s="17">
        <f t="shared" si="46"/>
        <v>0</v>
      </c>
      <c r="M249" s="17">
        <f t="shared" ref="M249:M312" si="50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49"/>
        <v>0</v>
      </c>
      <c r="G250" s="17"/>
      <c r="H250" s="18"/>
      <c r="I250" s="18">
        <f t="shared" si="45"/>
        <v>0</v>
      </c>
      <c r="J250" s="17"/>
      <c r="K250" s="17"/>
      <c r="L250" s="17">
        <f t="shared" si="46"/>
        <v>0</v>
      </c>
      <c r="M250" s="17">
        <f t="shared" si="50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49"/>
        <v>0</v>
      </c>
      <c r="G251" s="17"/>
      <c r="H251" s="18"/>
      <c r="I251" s="18">
        <f t="shared" si="45"/>
        <v>0</v>
      </c>
      <c r="J251" s="17"/>
      <c r="K251" s="17"/>
      <c r="L251" s="17">
        <f t="shared" si="46"/>
        <v>0</v>
      </c>
      <c r="M251" s="17">
        <f t="shared" si="50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49"/>
        <v>0</v>
      </c>
      <c r="G252" s="17"/>
      <c r="H252" s="18"/>
      <c r="I252" s="18">
        <f t="shared" si="45"/>
        <v>0</v>
      </c>
      <c r="J252" s="17"/>
      <c r="K252" s="17"/>
      <c r="L252" s="17">
        <f t="shared" si="46"/>
        <v>0</v>
      </c>
      <c r="M252" s="17">
        <f t="shared" si="50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49"/>
        <v>0</v>
      </c>
      <c r="G253" s="17"/>
      <c r="H253" s="18"/>
      <c r="I253" s="18">
        <f t="shared" si="45"/>
        <v>0</v>
      </c>
      <c r="J253" s="17"/>
      <c r="K253" s="17"/>
      <c r="L253" s="17">
        <f t="shared" si="46"/>
        <v>0</v>
      </c>
      <c r="M253" s="17">
        <f t="shared" si="50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49"/>
        <v>0</v>
      </c>
      <c r="G254" s="17"/>
      <c r="H254" s="18"/>
      <c r="I254" s="18">
        <f t="shared" si="45"/>
        <v>0</v>
      </c>
      <c r="J254" s="17"/>
      <c r="K254" s="17"/>
      <c r="L254" s="17">
        <f t="shared" si="46"/>
        <v>0</v>
      </c>
      <c r="M254" s="17">
        <f t="shared" si="50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49"/>
        <v>0</v>
      </c>
      <c r="G255" s="17"/>
      <c r="H255" s="18"/>
      <c r="I255" s="18">
        <f t="shared" si="45"/>
        <v>0</v>
      </c>
      <c r="J255" s="17"/>
      <c r="K255" s="17"/>
      <c r="L255" s="17">
        <f t="shared" si="46"/>
        <v>0</v>
      </c>
      <c r="M255" s="17">
        <f t="shared" si="50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49"/>
        <v>0</v>
      </c>
      <c r="G256" s="17"/>
      <c r="H256" s="18"/>
      <c r="I256" s="18">
        <f t="shared" si="45"/>
        <v>0</v>
      </c>
      <c r="J256" s="17"/>
      <c r="K256" s="17"/>
      <c r="L256" s="17">
        <f t="shared" si="46"/>
        <v>0</v>
      </c>
      <c r="M256" s="17">
        <f t="shared" si="50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49"/>
        <v>0</v>
      </c>
      <c r="G257" s="17"/>
      <c r="H257" s="18"/>
      <c r="I257" s="18">
        <f t="shared" si="45"/>
        <v>0</v>
      </c>
      <c r="J257" s="17"/>
      <c r="K257" s="17"/>
      <c r="L257" s="17">
        <f t="shared" si="46"/>
        <v>0</v>
      </c>
      <c r="M257" s="17">
        <f t="shared" si="50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49"/>
        <v>0</v>
      </c>
      <c r="G258" s="17"/>
      <c r="H258" s="18"/>
      <c r="I258" s="18">
        <f t="shared" si="45"/>
        <v>0</v>
      </c>
      <c r="J258" s="17"/>
      <c r="K258" s="17"/>
      <c r="L258" s="17">
        <f t="shared" si="46"/>
        <v>0</v>
      </c>
      <c r="M258" s="17">
        <f t="shared" si="50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49"/>
        <v>0</v>
      </c>
      <c r="G259" s="17"/>
      <c r="H259" s="18"/>
      <c r="I259" s="18">
        <f t="shared" si="45"/>
        <v>0</v>
      </c>
      <c r="J259" s="17"/>
      <c r="K259" s="17"/>
      <c r="L259" s="17">
        <f t="shared" si="46"/>
        <v>0</v>
      </c>
      <c r="M259" s="17">
        <f t="shared" si="50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49"/>
        <v>0</v>
      </c>
      <c r="G260" s="17"/>
      <c r="H260" s="18"/>
      <c r="I260" s="18">
        <f t="shared" si="45"/>
        <v>0</v>
      </c>
      <c r="J260" s="17"/>
      <c r="K260" s="17"/>
      <c r="L260" s="17">
        <f t="shared" si="46"/>
        <v>0</v>
      </c>
      <c r="M260" s="17">
        <f t="shared" si="50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49"/>
        <v>0</v>
      </c>
      <c r="G261" s="17"/>
      <c r="H261" s="18"/>
      <c r="I261" s="18">
        <f t="shared" si="45"/>
        <v>0</v>
      </c>
      <c r="J261" s="17"/>
      <c r="K261" s="17"/>
      <c r="L261" s="17">
        <f t="shared" si="46"/>
        <v>0</v>
      </c>
      <c r="M261" s="17">
        <f t="shared" si="50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49"/>
        <v>0</v>
      </c>
      <c r="G262" s="17"/>
      <c r="H262" s="18"/>
      <c r="I262" s="18">
        <f t="shared" si="45"/>
        <v>0</v>
      </c>
      <c r="J262" s="17"/>
      <c r="K262" s="17"/>
      <c r="L262" s="17">
        <f t="shared" si="46"/>
        <v>0</v>
      </c>
      <c r="M262" s="17">
        <f t="shared" si="50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49"/>
        <v>0</v>
      </c>
      <c r="G263" s="17"/>
      <c r="H263" s="18"/>
      <c r="I263" s="18">
        <f t="shared" si="45"/>
        <v>0</v>
      </c>
      <c r="J263" s="17"/>
      <c r="K263" s="17"/>
      <c r="L263" s="17">
        <f t="shared" si="46"/>
        <v>0</v>
      </c>
      <c r="M263" s="17">
        <f t="shared" si="50"/>
        <v>0</v>
      </c>
      <c r="N263" s="122"/>
    </row>
    <row r="264" spans="1:17" s="4" customFormat="1" ht="38.25">
      <c r="A264" s="31" t="s">
        <v>110</v>
      </c>
      <c r="B264" s="17"/>
      <c r="C264" s="17"/>
      <c r="D264" s="17"/>
      <c r="E264" s="17"/>
      <c r="F264" s="17">
        <f t="shared" si="49"/>
        <v>0</v>
      </c>
      <c r="G264" s="17"/>
      <c r="H264" s="18"/>
      <c r="I264" s="18">
        <f t="shared" si="45"/>
        <v>0</v>
      </c>
      <c r="J264" s="17"/>
      <c r="K264" s="17"/>
      <c r="L264" s="17">
        <f t="shared" si="46"/>
        <v>0</v>
      </c>
      <c r="M264" s="17">
        <f t="shared" si="50"/>
        <v>0</v>
      </c>
      <c r="N264" s="122"/>
    </row>
    <row r="265" spans="1:17" s="4" customFormat="1" ht="25.5">
      <c r="A265" s="34" t="s">
        <v>48</v>
      </c>
      <c r="B265" s="17"/>
      <c r="C265" s="17"/>
      <c r="D265" s="17"/>
      <c r="E265" s="17"/>
      <c r="F265" s="17">
        <f t="shared" si="49"/>
        <v>0</v>
      </c>
      <c r="G265" s="17"/>
      <c r="H265" s="18"/>
      <c r="I265" s="18">
        <f t="shared" si="45"/>
        <v>0</v>
      </c>
      <c r="J265" s="17"/>
      <c r="K265" s="17"/>
      <c r="L265" s="17">
        <f t="shared" si="46"/>
        <v>0</v>
      </c>
      <c r="M265" s="17">
        <f t="shared" si="50"/>
        <v>0</v>
      </c>
      <c r="N265" s="122"/>
    </row>
    <row r="266" spans="1:17" s="4" customFormat="1" ht="51">
      <c r="A266" s="31" t="s">
        <v>111</v>
      </c>
      <c r="B266" s="17"/>
      <c r="C266" s="17"/>
      <c r="D266" s="17"/>
      <c r="E266" s="17"/>
      <c r="F266" s="17">
        <f t="shared" si="49"/>
        <v>0</v>
      </c>
      <c r="G266" s="17"/>
      <c r="H266" s="18"/>
      <c r="I266" s="18">
        <f t="shared" si="45"/>
        <v>0</v>
      </c>
      <c r="J266" s="17"/>
      <c r="K266" s="17"/>
      <c r="L266" s="17">
        <f t="shared" si="46"/>
        <v>0</v>
      </c>
      <c r="M266" s="17">
        <f t="shared" si="50"/>
        <v>0</v>
      </c>
      <c r="N266" s="122"/>
    </row>
    <row r="267" spans="1:17" s="4" customFormat="1" ht="25.5">
      <c r="A267" s="34" t="s">
        <v>48</v>
      </c>
      <c r="B267" s="17"/>
      <c r="C267" s="17"/>
      <c r="D267" s="17"/>
      <c r="E267" s="17"/>
      <c r="F267" s="17">
        <f t="shared" si="49"/>
        <v>0</v>
      </c>
      <c r="G267" s="17"/>
      <c r="H267" s="18"/>
      <c r="I267" s="18">
        <f t="shared" si="45"/>
        <v>0</v>
      </c>
      <c r="J267" s="17"/>
      <c r="K267" s="17"/>
      <c r="L267" s="17">
        <f t="shared" si="46"/>
        <v>0</v>
      </c>
      <c r="M267" s="17">
        <f t="shared" si="50"/>
        <v>0</v>
      </c>
      <c r="N267" s="122"/>
    </row>
    <row r="268" spans="1:17" s="4" customFormat="1" ht="63.75" customHeight="1">
      <c r="A268" s="31" t="s">
        <v>112</v>
      </c>
      <c r="B268" s="17"/>
      <c r="C268" s="17"/>
      <c r="D268" s="17"/>
      <c r="E268" s="17"/>
      <c r="F268" s="17">
        <f t="shared" si="49"/>
        <v>0</v>
      </c>
      <c r="G268" s="17"/>
      <c r="H268" s="18"/>
      <c r="I268" s="18">
        <f t="shared" si="45"/>
        <v>0</v>
      </c>
      <c r="J268" s="17"/>
      <c r="K268" s="17"/>
      <c r="L268" s="17">
        <f t="shared" si="46"/>
        <v>0</v>
      </c>
      <c r="M268" s="17">
        <f t="shared" si="50"/>
        <v>0</v>
      </c>
      <c r="N268" s="122"/>
    </row>
    <row r="269" spans="1:17" s="4" customFormat="1" ht="25.5">
      <c r="A269" s="34" t="s">
        <v>48</v>
      </c>
      <c r="B269" s="17"/>
      <c r="C269" s="17"/>
      <c r="D269" s="17"/>
      <c r="E269" s="17"/>
      <c r="F269" s="17">
        <f t="shared" si="49"/>
        <v>0</v>
      </c>
      <c r="G269" s="17"/>
      <c r="H269" s="18"/>
      <c r="I269" s="18">
        <f t="shared" si="45"/>
        <v>0</v>
      </c>
      <c r="J269" s="17"/>
      <c r="K269" s="17"/>
      <c r="L269" s="17">
        <f t="shared" si="46"/>
        <v>0</v>
      </c>
      <c r="M269" s="17">
        <f t="shared" si="50"/>
        <v>0</v>
      </c>
      <c r="N269" s="122"/>
      <c r="O269" s="41"/>
      <c r="P269" s="41"/>
      <c r="Q269" s="41"/>
    </row>
    <row r="270" spans="1:17" ht="25.5">
      <c r="A270" s="31" t="s">
        <v>113</v>
      </c>
      <c r="B270" s="35"/>
      <c r="C270" s="35"/>
      <c r="D270" s="35"/>
      <c r="E270" s="35"/>
      <c r="F270" s="35">
        <f t="shared" si="49"/>
        <v>0</v>
      </c>
      <c r="G270" s="35"/>
      <c r="H270" s="18"/>
      <c r="I270" s="18">
        <f t="shared" si="45"/>
        <v>0</v>
      </c>
      <c r="J270" s="35"/>
      <c r="K270" s="35"/>
      <c r="L270" s="35">
        <f t="shared" si="46"/>
        <v>0</v>
      </c>
      <c r="M270" s="35">
        <f t="shared" si="50"/>
        <v>0</v>
      </c>
      <c r="N270" s="122"/>
      <c r="O270" s="41"/>
      <c r="P270" s="41"/>
      <c r="Q270" s="41"/>
    </row>
    <row r="271" spans="1:17" ht="25.5">
      <c r="A271" s="34" t="s">
        <v>48</v>
      </c>
      <c r="B271" s="35"/>
      <c r="C271" s="35"/>
      <c r="D271" s="35"/>
      <c r="E271" s="21"/>
      <c r="F271" s="35">
        <f t="shared" si="49"/>
        <v>0</v>
      </c>
      <c r="G271" s="35"/>
      <c r="H271" s="18"/>
      <c r="I271" s="18">
        <f t="shared" si="45"/>
        <v>0</v>
      </c>
      <c r="J271" s="35"/>
      <c r="K271" s="35"/>
      <c r="L271" s="35">
        <f t="shared" si="46"/>
        <v>0</v>
      </c>
      <c r="M271" s="35">
        <f t="shared" si="50"/>
        <v>0</v>
      </c>
      <c r="N271" s="122"/>
      <c r="O271" s="41"/>
      <c r="P271" s="41"/>
      <c r="Q271" s="41"/>
    </row>
    <row r="272" spans="1:17" s="41" customFormat="1" ht="15">
      <c r="A272" s="31" t="s">
        <v>114</v>
      </c>
      <c r="B272" s="17"/>
      <c r="C272" s="17"/>
      <c r="D272" s="17"/>
      <c r="E272" s="17"/>
      <c r="F272" s="17">
        <f t="shared" si="49"/>
        <v>0</v>
      </c>
      <c r="G272" s="17"/>
      <c r="H272" s="18"/>
      <c r="I272" s="18">
        <f t="shared" si="45"/>
        <v>0</v>
      </c>
      <c r="J272" s="17"/>
      <c r="K272" s="17"/>
      <c r="L272" s="17">
        <f t="shared" si="46"/>
        <v>0</v>
      </c>
      <c r="M272" s="17">
        <f t="shared" si="50"/>
        <v>0</v>
      </c>
      <c r="N272" s="122"/>
    </row>
    <row r="273" spans="1:504" s="41" customFormat="1" ht="25.5">
      <c r="A273" s="34" t="s">
        <v>48</v>
      </c>
      <c r="B273" s="17"/>
      <c r="C273" s="17"/>
      <c r="D273" s="17"/>
      <c r="E273" s="17"/>
      <c r="F273" s="17">
        <f t="shared" si="49"/>
        <v>0</v>
      </c>
      <c r="G273" s="17"/>
      <c r="H273" s="18"/>
      <c r="I273" s="18">
        <f t="shared" si="45"/>
        <v>0</v>
      </c>
      <c r="J273" s="17"/>
      <c r="K273" s="17"/>
      <c r="L273" s="17">
        <f t="shared" si="46"/>
        <v>0</v>
      </c>
      <c r="M273" s="17">
        <f t="shared" si="50"/>
        <v>0</v>
      </c>
      <c r="N273" s="122"/>
    </row>
    <row r="274" spans="1:504" s="41" customFormat="1" ht="63.75">
      <c r="A274" s="31" t="s">
        <v>115</v>
      </c>
      <c r="B274" s="17"/>
      <c r="C274" s="17"/>
      <c r="D274" s="17"/>
      <c r="E274" s="17"/>
      <c r="F274" s="17">
        <f t="shared" si="49"/>
        <v>0</v>
      </c>
      <c r="G274" s="17"/>
      <c r="H274" s="18"/>
      <c r="I274" s="18">
        <f t="shared" si="45"/>
        <v>0</v>
      </c>
      <c r="J274" s="17"/>
      <c r="K274" s="17"/>
      <c r="L274" s="17">
        <f t="shared" si="46"/>
        <v>0</v>
      </c>
      <c r="M274" s="17">
        <f t="shared" si="50"/>
        <v>0</v>
      </c>
      <c r="N274" s="122"/>
    </row>
    <row r="275" spans="1:504" s="41" customFormat="1" ht="51">
      <c r="A275" s="31" t="s">
        <v>116</v>
      </c>
      <c r="B275" s="17"/>
      <c r="C275" s="17"/>
      <c r="D275" s="17"/>
      <c r="E275" s="17"/>
      <c r="F275" s="17">
        <f t="shared" si="49"/>
        <v>0</v>
      </c>
      <c r="G275" s="17"/>
      <c r="H275" s="18"/>
      <c r="I275" s="18">
        <f t="shared" ref="I275:I338" si="51">J275+K275</f>
        <v>0</v>
      </c>
      <c r="J275" s="17"/>
      <c r="K275" s="17"/>
      <c r="L275" s="17">
        <f t="shared" ref="L275:L338" si="52">I275+F275</f>
        <v>0</v>
      </c>
      <c r="M275" s="17">
        <f t="shared" si="50"/>
        <v>0</v>
      </c>
      <c r="N275" s="122"/>
    </row>
    <row r="276" spans="1:504" s="41" customFormat="1" ht="15">
      <c r="A276" s="31" t="s">
        <v>117</v>
      </c>
      <c r="B276" s="35"/>
      <c r="C276" s="35"/>
      <c r="D276" s="35"/>
      <c r="E276" s="35"/>
      <c r="F276" s="35">
        <f t="shared" si="49"/>
        <v>0</v>
      </c>
      <c r="G276" s="35"/>
      <c r="H276" s="18"/>
      <c r="I276" s="18">
        <f t="shared" si="51"/>
        <v>0</v>
      </c>
      <c r="J276" s="35"/>
      <c r="K276" s="35"/>
      <c r="L276" s="35">
        <f t="shared" si="52"/>
        <v>0</v>
      </c>
      <c r="M276" s="35">
        <f t="shared" si="50"/>
        <v>0</v>
      </c>
      <c r="N276" s="122"/>
    </row>
    <row r="277" spans="1:504" s="41" customFormat="1" ht="27.6" customHeight="1">
      <c r="A277" s="34" t="s">
        <v>48</v>
      </c>
      <c r="B277" s="35"/>
      <c r="C277" s="35"/>
      <c r="D277" s="35"/>
      <c r="E277" s="35"/>
      <c r="F277" s="35">
        <f t="shared" si="49"/>
        <v>0</v>
      </c>
      <c r="G277" s="35"/>
      <c r="H277" s="18"/>
      <c r="I277" s="18">
        <f t="shared" si="51"/>
        <v>0</v>
      </c>
      <c r="J277" s="35"/>
      <c r="K277" s="35"/>
      <c r="L277" s="35">
        <f t="shared" si="52"/>
        <v>0</v>
      </c>
      <c r="M277" s="35">
        <f t="shared" si="50"/>
        <v>0</v>
      </c>
      <c r="N277" s="122"/>
    </row>
    <row r="278" spans="1:504" s="42" customFormat="1" ht="31.5" customHeight="1">
      <c r="A278" s="31" t="s">
        <v>118</v>
      </c>
      <c r="B278" s="35">
        <v>7383</v>
      </c>
      <c r="C278" s="35">
        <v>8752</v>
      </c>
      <c r="D278" s="35">
        <v>8752</v>
      </c>
      <c r="E278" s="35"/>
      <c r="F278" s="35">
        <f t="shared" si="49"/>
        <v>0</v>
      </c>
      <c r="G278" s="35"/>
      <c r="H278" s="18"/>
      <c r="I278" s="18">
        <f t="shared" si="51"/>
        <v>0</v>
      </c>
      <c r="J278" s="35"/>
      <c r="K278" s="35"/>
      <c r="L278" s="35">
        <f t="shared" si="52"/>
        <v>0</v>
      </c>
      <c r="M278" s="35">
        <f t="shared" si="50"/>
        <v>8752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48</v>
      </c>
      <c r="B279" s="17"/>
      <c r="C279" s="17"/>
      <c r="D279" s="21"/>
      <c r="E279" s="21"/>
      <c r="F279" s="17">
        <f t="shared" si="49"/>
        <v>0</v>
      </c>
      <c r="G279" s="17"/>
      <c r="H279" s="18"/>
      <c r="I279" s="18">
        <f t="shared" si="51"/>
        <v>0</v>
      </c>
      <c r="J279" s="17"/>
      <c r="K279" s="17"/>
      <c r="L279" s="17">
        <f t="shared" si="52"/>
        <v>0</v>
      </c>
      <c r="M279" s="17">
        <f t="shared" si="50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119</v>
      </c>
      <c r="B280" s="57">
        <f>B282+B289+B296+B302</f>
        <v>0</v>
      </c>
      <c r="C280" s="57">
        <f t="shared" ref="C280:K280" si="53">C282+C289+C296+C302</f>
        <v>0</v>
      </c>
      <c r="D280" s="57">
        <f t="shared" si="53"/>
        <v>0</v>
      </c>
      <c r="E280" s="57">
        <f t="shared" si="53"/>
        <v>0</v>
      </c>
      <c r="F280" s="57">
        <f t="shared" si="49"/>
        <v>0</v>
      </c>
      <c r="G280" s="57">
        <f t="shared" si="53"/>
        <v>0</v>
      </c>
      <c r="H280" s="57">
        <f t="shared" si="53"/>
        <v>0</v>
      </c>
      <c r="I280" s="57">
        <f t="shared" si="51"/>
        <v>0</v>
      </c>
      <c r="J280" s="57">
        <f t="shared" si="53"/>
        <v>0</v>
      </c>
      <c r="K280" s="57">
        <f t="shared" si="53"/>
        <v>0</v>
      </c>
      <c r="L280" s="57">
        <f t="shared" si="52"/>
        <v>0</v>
      </c>
      <c r="M280" s="57">
        <f t="shared" si="50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120</v>
      </c>
      <c r="B281" s="17"/>
      <c r="C281" s="17"/>
      <c r="D281" s="17"/>
      <c r="E281" s="17"/>
      <c r="F281" s="17">
        <f t="shared" si="49"/>
        <v>0</v>
      </c>
      <c r="G281" s="17"/>
      <c r="H281" s="18"/>
      <c r="I281" s="18">
        <f t="shared" si="51"/>
        <v>0</v>
      </c>
      <c r="J281" s="17"/>
      <c r="K281" s="17"/>
      <c r="L281" s="17">
        <f t="shared" si="52"/>
        <v>0</v>
      </c>
      <c r="M281" s="17">
        <f t="shared" si="50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121</v>
      </c>
      <c r="B282" s="60"/>
      <c r="C282" s="60"/>
      <c r="D282" s="60"/>
      <c r="E282" s="60"/>
      <c r="F282" s="60">
        <f t="shared" si="49"/>
        <v>0</v>
      </c>
      <c r="G282" s="60"/>
      <c r="H282" s="18"/>
      <c r="I282" s="18">
        <f t="shared" si="51"/>
        <v>0</v>
      </c>
      <c r="J282" s="60"/>
      <c r="K282" s="60"/>
      <c r="L282" s="60">
        <f t="shared" si="52"/>
        <v>0</v>
      </c>
      <c r="M282" s="60">
        <f t="shared" si="50"/>
        <v>0</v>
      </c>
      <c r="N282" s="122"/>
      <c r="O282" s="4"/>
      <c r="P282" s="4"/>
      <c r="Q282" s="4"/>
    </row>
    <row r="283" spans="1:504" s="41" customFormat="1" ht="15.75" customHeight="1">
      <c r="A283" s="29" t="s">
        <v>122</v>
      </c>
      <c r="B283" s="61"/>
      <c r="C283" s="61"/>
      <c r="D283" s="61"/>
      <c r="E283" s="61"/>
      <c r="F283" s="61">
        <f t="shared" si="49"/>
        <v>0</v>
      </c>
      <c r="G283" s="61"/>
      <c r="H283" s="159"/>
      <c r="I283" s="154">
        <f t="shared" si="51"/>
        <v>0</v>
      </c>
      <c r="J283" s="61"/>
      <c r="K283" s="61"/>
      <c r="L283" s="61">
        <f t="shared" si="52"/>
        <v>0</v>
      </c>
      <c r="M283" s="61">
        <f t="shared" si="50"/>
        <v>0</v>
      </c>
      <c r="N283" s="125"/>
      <c r="O283" s="4"/>
      <c r="P283" s="4"/>
      <c r="Q283" s="4"/>
    </row>
    <row r="284" spans="1:504" s="41" customFormat="1" ht="15">
      <c r="A284" s="62" t="s">
        <v>123</v>
      </c>
      <c r="B284" s="62"/>
      <c r="C284" s="62"/>
      <c r="D284" s="62"/>
      <c r="E284" s="62"/>
      <c r="F284" s="62">
        <f t="shared" si="49"/>
        <v>0</v>
      </c>
      <c r="G284" s="62"/>
      <c r="H284" s="62"/>
      <c r="I284" s="62">
        <f t="shared" si="51"/>
        <v>0</v>
      </c>
      <c r="J284" s="62"/>
      <c r="K284" s="62"/>
      <c r="L284" s="62">
        <f t="shared" si="52"/>
        <v>0</v>
      </c>
      <c r="M284" s="62">
        <f t="shared" si="50"/>
        <v>0</v>
      </c>
      <c r="N284" s="62"/>
      <c r="O284" s="4"/>
      <c r="P284" s="4"/>
      <c r="Q284" s="4"/>
    </row>
    <row r="285" spans="1:504" s="4" customFormat="1" ht="15">
      <c r="A285" s="63" t="s">
        <v>75</v>
      </c>
      <c r="B285" s="64"/>
      <c r="C285" s="64"/>
      <c r="D285" s="64"/>
      <c r="E285" s="64"/>
      <c r="F285" s="64">
        <f t="shared" si="49"/>
        <v>0</v>
      </c>
      <c r="G285" s="64"/>
      <c r="H285" s="160"/>
      <c r="I285" s="158">
        <f t="shared" si="51"/>
        <v>0</v>
      </c>
      <c r="J285" s="64"/>
      <c r="K285" s="64"/>
      <c r="L285" s="64">
        <f t="shared" si="52"/>
        <v>0</v>
      </c>
      <c r="M285" s="64">
        <f t="shared" si="50"/>
        <v>0</v>
      </c>
      <c r="N285" s="131"/>
    </row>
    <row r="286" spans="1:504" s="4" customFormat="1" ht="15">
      <c r="A286" s="65" t="s">
        <v>124</v>
      </c>
      <c r="B286" s="66"/>
      <c r="C286" s="66"/>
      <c r="D286" s="66"/>
      <c r="E286" s="66"/>
      <c r="F286" s="66">
        <f t="shared" si="49"/>
        <v>0</v>
      </c>
      <c r="G286" s="66"/>
      <c r="H286" s="161"/>
      <c r="I286" s="162">
        <f t="shared" si="51"/>
        <v>0</v>
      </c>
      <c r="J286" s="66"/>
      <c r="K286" s="66"/>
      <c r="L286" s="66">
        <f t="shared" si="52"/>
        <v>0</v>
      </c>
      <c r="M286" s="66">
        <f t="shared" si="50"/>
        <v>0</v>
      </c>
      <c r="N286" s="135"/>
    </row>
    <row r="287" spans="1:504" s="4" customFormat="1" ht="15">
      <c r="A287" s="67" t="s">
        <v>125</v>
      </c>
      <c r="B287" s="68"/>
      <c r="C287" s="68"/>
      <c r="D287" s="68"/>
      <c r="E287" s="68"/>
      <c r="F287" s="68">
        <f t="shared" si="49"/>
        <v>0</v>
      </c>
      <c r="G287" s="68"/>
      <c r="H287" s="163"/>
      <c r="I287" s="164">
        <f t="shared" si="51"/>
        <v>0</v>
      </c>
      <c r="J287" s="68"/>
      <c r="K287" s="68"/>
      <c r="L287" s="68">
        <f t="shared" si="52"/>
        <v>0</v>
      </c>
      <c r="M287" s="68">
        <f t="shared" si="50"/>
        <v>0</v>
      </c>
      <c r="N287" s="136"/>
    </row>
    <row r="288" spans="1:504" s="4" customFormat="1" ht="25.5">
      <c r="A288" s="34" t="s">
        <v>48</v>
      </c>
      <c r="B288" s="17"/>
      <c r="C288" s="17"/>
      <c r="D288" s="17"/>
      <c r="E288" s="17"/>
      <c r="F288" s="17">
        <f t="shared" si="49"/>
        <v>0</v>
      </c>
      <c r="G288" s="17"/>
      <c r="H288" s="18"/>
      <c r="I288" s="18">
        <f t="shared" si="51"/>
        <v>0</v>
      </c>
      <c r="J288" s="17"/>
      <c r="K288" s="17"/>
      <c r="L288" s="17">
        <f t="shared" si="52"/>
        <v>0</v>
      </c>
      <c r="M288" s="17">
        <f t="shared" si="50"/>
        <v>0</v>
      </c>
      <c r="N288" s="122"/>
    </row>
    <row r="289" spans="1:17" s="4" customFormat="1" ht="15">
      <c r="A289" s="59" t="s">
        <v>126</v>
      </c>
      <c r="B289" s="60"/>
      <c r="C289" s="60"/>
      <c r="D289" s="60"/>
      <c r="E289" s="60"/>
      <c r="F289" s="60">
        <f t="shared" si="49"/>
        <v>0</v>
      </c>
      <c r="G289" s="60"/>
      <c r="H289" s="18"/>
      <c r="I289" s="18">
        <f t="shared" si="51"/>
        <v>0</v>
      </c>
      <c r="J289" s="60"/>
      <c r="K289" s="60"/>
      <c r="L289" s="60">
        <f t="shared" si="52"/>
        <v>0</v>
      </c>
      <c r="M289" s="60">
        <f t="shared" si="50"/>
        <v>0</v>
      </c>
      <c r="N289" s="122"/>
    </row>
    <row r="290" spans="1:17" s="4" customFormat="1" ht="15">
      <c r="A290" s="29" t="s">
        <v>122</v>
      </c>
      <c r="B290" s="61"/>
      <c r="C290" s="61"/>
      <c r="D290" s="61"/>
      <c r="E290" s="61"/>
      <c r="F290" s="61">
        <f t="shared" si="49"/>
        <v>0</v>
      </c>
      <c r="G290" s="61"/>
      <c r="H290" s="159"/>
      <c r="I290" s="154">
        <f t="shared" si="51"/>
        <v>0</v>
      </c>
      <c r="J290" s="61"/>
      <c r="K290" s="61"/>
      <c r="L290" s="61">
        <f t="shared" si="52"/>
        <v>0</v>
      </c>
      <c r="M290" s="61">
        <f t="shared" si="50"/>
        <v>0</v>
      </c>
      <c r="N290" s="125"/>
    </row>
    <row r="291" spans="1:17" s="41" customFormat="1" ht="15">
      <c r="A291" s="62" t="s">
        <v>123</v>
      </c>
      <c r="B291" s="62"/>
      <c r="C291" s="62"/>
      <c r="D291" s="62"/>
      <c r="E291" s="62"/>
      <c r="F291" s="62">
        <f t="shared" si="49"/>
        <v>0</v>
      </c>
      <c r="G291" s="62"/>
      <c r="H291" s="62"/>
      <c r="I291" s="62">
        <f t="shared" si="51"/>
        <v>0</v>
      </c>
      <c r="J291" s="62"/>
      <c r="K291" s="62"/>
      <c r="L291" s="62">
        <f t="shared" si="52"/>
        <v>0</v>
      </c>
      <c r="M291" s="62">
        <f t="shared" si="50"/>
        <v>0</v>
      </c>
      <c r="N291" s="62"/>
      <c r="O291" s="4"/>
      <c r="P291" s="4"/>
      <c r="Q291" s="4"/>
    </row>
    <row r="292" spans="1:17" s="4" customFormat="1" ht="15">
      <c r="A292" s="63" t="s">
        <v>75</v>
      </c>
      <c r="B292" s="64"/>
      <c r="C292" s="64"/>
      <c r="D292" s="64"/>
      <c r="E292" s="64"/>
      <c r="F292" s="64">
        <f t="shared" si="49"/>
        <v>0</v>
      </c>
      <c r="G292" s="64"/>
      <c r="H292" s="160"/>
      <c r="I292" s="158">
        <f t="shared" si="51"/>
        <v>0</v>
      </c>
      <c r="J292" s="64"/>
      <c r="K292" s="64"/>
      <c r="L292" s="64">
        <f t="shared" si="52"/>
        <v>0</v>
      </c>
      <c r="M292" s="64">
        <f t="shared" si="50"/>
        <v>0</v>
      </c>
      <c r="N292" s="131"/>
    </row>
    <row r="293" spans="1:17" s="4" customFormat="1" ht="15">
      <c r="A293" s="65" t="s">
        <v>124</v>
      </c>
      <c r="B293" s="66"/>
      <c r="C293" s="66"/>
      <c r="D293" s="66"/>
      <c r="E293" s="66"/>
      <c r="F293" s="66">
        <f t="shared" si="49"/>
        <v>0</v>
      </c>
      <c r="G293" s="66"/>
      <c r="H293" s="161"/>
      <c r="I293" s="162">
        <f t="shared" si="51"/>
        <v>0</v>
      </c>
      <c r="J293" s="66"/>
      <c r="K293" s="66"/>
      <c r="L293" s="66">
        <f t="shared" si="52"/>
        <v>0</v>
      </c>
      <c r="M293" s="66">
        <f t="shared" si="50"/>
        <v>0</v>
      </c>
      <c r="N293" s="135"/>
    </row>
    <row r="294" spans="1:17" s="4" customFormat="1" ht="15">
      <c r="A294" s="67" t="s">
        <v>125</v>
      </c>
      <c r="B294" s="68"/>
      <c r="C294" s="68"/>
      <c r="D294" s="68"/>
      <c r="E294" s="68"/>
      <c r="F294" s="68">
        <f t="shared" si="49"/>
        <v>0</v>
      </c>
      <c r="G294" s="68"/>
      <c r="H294" s="163"/>
      <c r="I294" s="164">
        <f t="shared" si="51"/>
        <v>0</v>
      </c>
      <c r="J294" s="164"/>
      <c r="K294" s="68"/>
      <c r="L294" s="68">
        <f t="shared" si="52"/>
        <v>0</v>
      </c>
      <c r="M294" s="68">
        <f t="shared" si="50"/>
        <v>0</v>
      </c>
      <c r="N294" s="137"/>
    </row>
    <row r="295" spans="1:17" s="4" customFormat="1" ht="25.5">
      <c r="A295" s="34" t="s">
        <v>48</v>
      </c>
      <c r="B295" s="17"/>
      <c r="C295" s="17"/>
      <c r="D295" s="17"/>
      <c r="E295" s="17"/>
      <c r="F295" s="17">
        <f t="shared" si="49"/>
        <v>0</v>
      </c>
      <c r="G295" s="17"/>
      <c r="H295" s="18"/>
      <c r="I295" s="18">
        <f t="shared" si="51"/>
        <v>0</v>
      </c>
      <c r="J295" s="17"/>
      <c r="K295" s="17"/>
      <c r="L295" s="17">
        <f t="shared" si="52"/>
        <v>0</v>
      </c>
      <c r="M295" s="17">
        <f t="shared" si="50"/>
        <v>0</v>
      </c>
      <c r="N295" s="122"/>
    </row>
    <row r="296" spans="1:17" s="4" customFormat="1" ht="15">
      <c r="A296" s="59" t="s">
        <v>127</v>
      </c>
      <c r="B296" s="60"/>
      <c r="C296" s="60"/>
      <c r="D296" s="60"/>
      <c r="E296" s="60"/>
      <c r="F296" s="60">
        <f t="shared" si="49"/>
        <v>0</v>
      </c>
      <c r="G296" s="60"/>
      <c r="H296" s="18"/>
      <c r="I296" s="18">
        <f t="shared" si="51"/>
        <v>0</v>
      </c>
      <c r="J296" s="18"/>
      <c r="K296" s="18"/>
      <c r="L296" s="60">
        <f t="shared" si="52"/>
        <v>0</v>
      </c>
      <c r="M296" s="60">
        <f t="shared" si="50"/>
        <v>0</v>
      </c>
      <c r="N296" s="122"/>
    </row>
    <row r="297" spans="1:17" s="4" customFormat="1" ht="15">
      <c r="A297" s="29" t="s">
        <v>122</v>
      </c>
      <c r="B297" s="30"/>
      <c r="C297" s="30"/>
      <c r="D297" s="30"/>
      <c r="E297" s="30"/>
      <c r="F297" s="30">
        <f t="shared" si="49"/>
        <v>0</v>
      </c>
      <c r="G297" s="30"/>
      <c r="H297" s="154"/>
      <c r="I297" s="154">
        <f t="shared" si="51"/>
        <v>0</v>
      </c>
      <c r="J297" s="30"/>
      <c r="K297" s="30"/>
      <c r="L297" s="30">
        <f t="shared" si="52"/>
        <v>0</v>
      </c>
      <c r="M297" s="30">
        <f t="shared" si="50"/>
        <v>0</v>
      </c>
      <c r="N297" s="125"/>
    </row>
    <row r="298" spans="1:17" s="41" customFormat="1" ht="15">
      <c r="A298" s="62" t="s">
        <v>123</v>
      </c>
      <c r="B298" s="62"/>
      <c r="C298" s="62"/>
      <c r="D298" s="62"/>
      <c r="E298" s="62"/>
      <c r="F298" s="62">
        <f t="shared" si="49"/>
        <v>0</v>
      </c>
      <c r="G298" s="62"/>
      <c r="H298" s="62"/>
      <c r="I298" s="62">
        <f t="shared" si="51"/>
        <v>0</v>
      </c>
      <c r="J298" s="62"/>
      <c r="K298" s="62"/>
      <c r="L298" s="62">
        <f t="shared" si="52"/>
        <v>0</v>
      </c>
      <c r="M298" s="62">
        <f t="shared" si="50"/>
        <v>0</v>
      </c>
      <c r="N298" s="62"/>
      <c r="O298" s="4"/>
      <c r="P298" s="4"/>
      <c r="Q298" s="4"/>
    </row>
    <row r="299" spans="1:17" s="4" customFormat="1" ht="15">
      <c r="A299" s="63" t="s">
        <v>75</v>
      </c>
      <c r="B299" s="48"/>
      <c r="C299" s="48"/>
      <c r="D299" s="48"/>
      <c r="E299" s="48"/>
      <c r="F299" s="48">
        <f t="shared" si="49"/>
        <v>0</v>
      </c>
      <c r="G299" s="48"/>
      <c r="H299" s="158"/>
      <c r="I299" s="158">
        <f t="shared" si="51"/>
        <v>0</v>
      </c>
      <c r="J299" s="48"/>
      <c r="K299" s="48"/>
      <c r="L299" s="48">
        <f t="shared" si="52"/>
        <v>0</v>
      </c>
      <c r="M299" s="48">
        <f t="shared" si="50"/>
        <v>0</v>
      </c>
      <c r="N299" s="131"/>
    </row>
    <row r="300" spans="1:17" s="4" customFormat="1" ht="15">
      <c r="A300" s="67" t="s">
        <v>125</v>
      </c>
      <c r="B300" s="69"/>
      <c r="C300" s="69"/>
      <c r="D300" s="69"/>
      <c r="E300" s="69"/>
      <c r="F300" s="69">
        <f t="shared" si="49"/>
        <v>0</v>
      </c>
      <c r="G300" s="69"/>
      <c r="H300" s="164"/>
      <c r="I300" s="164">
        <f t="shared" si="51"/>
        <v>0</v>
      </c>
      <c r="J300" s="69"/>
      <c r="K300" s="69"/>
      <c r="L300" s="69">
        <f t="shared" si="52"/>
        <v>0</v>
      </c>
      <c r="M300" s="69">
        <f t="shared" si="50"/>
        <v>0</v>
      </c>
      <c r="N300" s="137"/>
    </row>
    <row r="301" spans="1:17" s="4" customFormat="1" ht="25.5">
      <c r="A301" s="34" t="s">
        <v>48</v>
      </c>
      <c r="B301" s="17"/>
      <c r="C301" s="17"/>
      <c r="D301" s="17"/>
      <c r="E301" s="17"/>
      <c r="F301" s="17">
        <f t="shared" si="49"/>
        <v>0</v>
      </c>
      <c r="G301" s="17"/>
      <c r="H301" s="18"/>
      <c r="I301" s="18">
        <f t="shared" si="51"/>
        <v>0</v>
      </c>
      <c r="J301" s="17"/>
      <c r="K301" s="17"/>
      <c r="L301" s="17">
        <f t="shared" si="52"/>
        <v>0</v>
      </c>
      <c r="M301" s="17">
        <f t="shared" si="50"/>
        <v>0</v>
      </c>
      <c r="N301" s="122"/>
    </row>
    <row r="302" spans="1:17" s="4" customFormat="1" ht="14.45" customHeight="1">
      <c r="A302" s="59" t="s">
        <v>128</v>
      </c>
      <c r="B302" s="60"/>
      <c r="C302" s="60"/>
      <c r="D302" s="60"/>
      <c r="E302" s="60"/>
      <c r="F302" s="60">
        <f t="shared" si="49"/>
        <v>0</v>
      </c>
      <c r="G302" s="60"/>
      <c r="H302" s="18"/>
      <c r="I302" s="18">
        <f t="shared" si="51"/>
        <v>0</v>
      </c>
      <c r="J302" s="60"/>
      <c r="K302" s="60"/>
      <c r="L302" s="60">
        <f t="shared" si="52"/>
        <v>0</v>
      </c>
      <c r="M302" s="60">
        <f t="shared" si="50"/>
        <v>0</v>
      </c>
      <c r="N302" s="122"/>
    </row>
    <row r="303" spans="1:17" s="4" customFormat="1" ht="15">
      <c r="A303" s="29" t="s">
        <v>122</v>
      </c>
      <c r="B303" s="30"/>
      <c r="C303" s="30"/>
      <c r="D303" s="30"/>
      <c r="E303" s="30"/>
      <c r="F303" s="30">
        <f t="shared" si="49"/>
        <v>0</v>
      </c>
      <c r="G303" s="30"/>
      <c r="H303" s="154"/>
      <c r="I303" s="154">
        <f t="shared" si="51"/>
        <v>0</v>
      </c>
      <c r="J303" s="30"/>
      <c r="K303" s="30"/>
      <c r="L303" s="30">
        <f t="shared" si="52"/>
        <v>0</v>
      </c>
      <c r="M303" s="30">
        <f t="shared" si="50"/>
        <v>0</v>
      </c>
      <c r="N303" s="125"/>
    </row>
    <row r="304" spans="1:17" s="41" customFormat="1" ht="15">
      <c r="A304" s="62" t="s">
        <v>123</v>
      </c>
      <c r="B304" s="62"/>
      <c r="C304" s="62"/>
      <c r="D304" s="62"/>
      <c r="E304" s="62"/>
      <c r="F304" s="62">
        <f t="shared" si="49"/>
        <v>0</v>
      </c>
      <c r="G304" s="62"/>
      <c r="H304" s="62"/>
      <c r="I304" s="62">
        <f t="shared" si="51"/>
        <v>0</v>
      </c>
      <c r="J304" s="62"/>
      <c r="K304" s="62"/>
      <c r="L304" s="62">
        <f t="shared" si="52"/>
        <v>0</v>
      </c>
      <c r="M304" s="62">
        <f t="shared" si="50"/>
        <v>0</v>
      </c>
      <c r="N304" s="62"/>
      <c r="O304" s="4"/>
      <c r="P304" s="4"/>
      <c r="Q304" s="4"/>
    </row>
    <row r="305" spans="1:14" s="4" customFormat="1" ht="15">
      <c r="A305" s="63" t="s">
        <v>75</v>
      </c>
      <c r="B305" s="48"/>
      <c r="C305" s="48"/>
      <c r="D305" s="48"/>
      <c r="E305" s="48"/>
      <c r="F305" s="48">
        <f t="shared" si="49"/>
        <v>0</v>
      </c>
      <c r="G305" s="48"/>
      <c r="H305" s="158"/>
      <c r="I305" s="158">
        <f t="shared" si="51"/>
        <v>0</v>
      </c>
      <c r="J305" s="48"/>
      <c r="K305" s="48"/>
      <c r="L305" s="48">
        <f t="shared" si="52"/>
        <v>0</v>
      </c>
      <c r="M305" s="48">
        <f t="shared" si="50"/>
        <v>0</v>
      </c>
      <c r="N305" s="131"/>
    </row>
    <row r="306" spans="1:14" s="4" customFormat="1" ht="15">
      <c r="A306" s="67" t="s">
        <v>125</v>
      </c>
      <c r="B306" s="69"/>
      <c r="C306" s="69"/>
      <c r="D306" s="69"/>
      <c r="E306" s="69"/>
      <c r="F306" s="69">
        <f t="shared" si="49"/>
        <v>0</v>
      </c>
      <c r="G306" s="69"/>
      <c r="H306" s="164"/>
      <c r="I306" s="164">
        <f t="shared" si="51"/>
        <v>0</v>
      </c>
      <c r="J306" s="69"/>
      <c r="K306" s="69"/>
      <c r="L306" s="69">
        <f t="shared" si="52"/>
        <v>0</v>
      </c>
      <c r="M306" s="69">
        <f t="shared" si="50"/>
        <v>0</v>
      </c>
      <c r="N306" s="137"/>
    </row>
    <row r="307" spans="1:14" s="4" customFormat="1" ht="25.5">
      <c r="A307" s="34" t="s">
        <v>48</v>
      </c>
      <c r="B307" s="17"/>
      <c r="C307" s="17"/>
      <c r="D307" s="17"/>
      <c r="E307" s="17"/>
      <c r="F307" s="17">
        <f t="shared" si="49"/>
        <v>0</v>
      </c>
      <c r="G307" s="17"/>
      <c r="H307" s="18"/>
      <c r="I307" s="18">
        <f t="shared" si="51"/>
        <v>0</v>
      </c>
      <c r="J307" s="17"/>
      <c r="K307" s="17"/>
      <c r="L307" s="17">
        <f t="shared" si="52"/>
        <v>0</v>
      </c>
      <c r="M307" s="17">
        <f t="shared" si="50"/>
        <v>0</v>
      </c>
      <c r="N307" s="122"/>
    </row>
    <row r="308" spans="1:14" s="4" customFormat="1" ht="25.5">
      <c r="A308" s="31" t="s">
        <v>129</v>
      </c>
      <c r="B308" s="36">
        <f>SUM(B310:B336)</f>
        <v>0</v>
      </c>
      <c r="C308" s="36">
        <f t="shared" ref="C308:K308" si="54">SUM(C310:C336)</f>
        <v>0</v>
      </c>
      <c r="D308" s="36">
        <f t="shared" si="54"/>
        <v>0</v>
      </c>
      <c r="E308" s="36">
        <f t="shared" si="54"/>
        <v>0</v>
      </c>
      <c r="F308" s="36">
        <f t="shared" si="49"/>
        <v>0</v>
      </c>
      <c r="G308" s="36">
        <f t="shared" si="54"/>
        <v>0</v>
      </c>
      <c r="H308" s="36">
        <f t="shared" si="54"/>
        <v>0</v>
      </c>
      <c r="I308" s="36">
        <f t="shared" si="51"/>
        <v>0</v>
      </c>
      <c r="J308" s="36">
        <f t="shared" si="54"/>
        <v>0</v>
      </c>
      <c r="K308" s="36">
        <f t="shared" si="54"/>
        <v>0</v>
      </c>
      <c r="L308" s="36">
        <f t="shared" si="52"/>
        <v>0</v>
      </c>
      <c r="M308" s="36">
        <f t="shared" si="50"/>
        <v>0</v>
      </c>
      <c r="N308" s="127"/>
    </row>
    <row r="309" spans="1:14" s="4" customFormat="1" ht="38.25">
      <c r="A309" s="58" t="s">
        <v>130</v>
      </c>
      <c r="B309" s="35"/>
      <c r="C309" s="35"/>
      <c r="D309" s="35"/>
      <c r="E309" s="35"/>
      <c r="F309" s="35">
        <f t="shared" si="49"/>
        <v>0</v>
      </c>
      <c r="G309" s="35"/>
      <c r="H309" s="157"/>
      <c r="I309" s="18">
        <f t="shared" si="51"/>
        <v>0</v>
      </c>
      <c r="J309" s="35"/>
      <c r="K309" s="35"/>
      <c r="L309" s="35">
        <f t="shared" si="52"/>
        <v>0</v>
      </c>
      <c r="M309" s="35">
        <f t="shared" si="50"/>
        <v>0</v>
      </c>
      <c r="N309" s="122"/>
    </row>
    <row r="310" spans="1:14" s="4" customFormat="1" ht="15">
      <c r="A310" s="70" t="s">
        <v>131</v>
      </c>
      <c r="B310" s="71"/>
      <c r="C310" s="71"/>
      <c r="D310" s="71"/>
      <c r="E310" s="71"/>
      <c r="F310" s="71">
        <f t="shared" si="49"/>
        <v>0</v>
      </c>
      <c r="G310" s="71"/>
      <c r="H310" s="165"/>
      <c r="I310" s="165">
        <f t="shared" si="51"/>
        <v>0</v>
      </c>
      <c r="J310" s="71"/>
      <c r="K310" s="71"/>
      <c r="L310" s="71">
        <f t="shared" si="52"/>
        <v>0</v>
      </c>
      <c r="M310" s="71">
        <f t="shared" si="50"/>
        <v>0</v>
      </c>
      <c r="N310" s="138"/>
    </row>
    <row r="311" spans="1:14" s="4" customFormat="1" ht="15">
      <c r="A311" s="70" t="s">
        <v>132</v>
      </c>
      <c r="B311" s="71"/>
      <c r="C311" s="71"/>
      <c r="D311" s="71"/>
      <c r="E311" s="71"/>
      <c r="F311" s="71">
        <f t="shared" si="49"/>
        <v>0</v>
      </c>
      <c r="G311" s="71"/>
      <c r="H311" s="165"/>
      <c r="I311" s="165">
        <f t="shared" si="51"/>
        <v>0</v>
      </c>
      <c r="J311" s="71"/>
      <c r="K311" s="71"/>
      <c r="L311" s="71">
        <f t="shared" si="52"/>
        <v>0</v>
      </c>
      <c r="M311" s="71">
        <f t="shared" si="50"/>
        <v>0</v>
      </c>
      <c r="N311" s="138"/>
    </row>
    <row r="312" spans="1:14" s="4" customFormat="1" ht="15">
      <c r="A312" s="72" t="s">
        <v>133</v>
      </c>
      <c r="B312" s="21"/>
      <c r="C312" s="21"/>
      <c r="D312" s="21"/>
      <c r="E312" s="21"/>
      <c r="F312" s="21">
        <f t="shared" si="49"/>
        <v>0</v>
      </c>
      <c r="G312" s="21"/>
      <c r="H312" s="166"/>
      <c r="I312" s="166">
        <f t="shared" si="51"/>
        <v>0</v>
      </c>
      <c r="J312" s="21"/>
      <c r="K312" s="21"/>
      <c r="L312" s="21">
        <f t="shared" si="52"/>
        <v>0</v>
      </c>
      <c r="M312" s="21">
        <f t="shared" si="50"/>
        <v>0</v>
      </c>
      <c r="N312" s="139"/>
    </row>
    <row r="313" spans="1:14" s="4" customFormat="1" ht="15">
      <c r="A313" s="73" t="s">
        <v>134</v>
      </c>
      <c r="B313" s="17"/>
      <c r="C313" s="17"/>
      <c r="D313" s="17"/>
      <c r="E313" s="17"/>
      <c r="F313" s="17">
        <f t="shared" ref="F313:F376" si="55">G313+H313</f>
        <v>0</v>
      </c>
      <c r="G313" s="17"/>
      <c r="H313" s="18"/>
      <c r="I313" s="18">
        <f t="shared" si="51"/>
        <v>0</v>
      </c>
      <c r="J313" s="17"/>
      <c r="K313" s="17"/>
      <c r="L313" s="17">
        <f t="shared" si="52"/>
        <v>0</v>
      </c>
      <c r="M313" s="17">
        <f t="shared" ref="M313:M376" si="56">D313+L313</f>
        <v>0</v>
      </c>
      <c r="N313" s="122"/>
    </row>
    <row r="314" spans="1:14" s="4" customFormat="1" ht="15">
      <c r="A314" s="73" t="s">
        <v>135</v>
      </c>
      <c r="B314" s="17"/>
      <c r="C314" s="17"/>
      <c r="D314" s="17"/>
      <c r="E314" s="17"/>
      <c r="F314" s="17">
        <f t="shared" si="55"/>
        <v>0</v>
      </c>
      <c r="G314" s="17"/>
      <c r="H314" s="18"/>
      <c r="I314" s="18">
        <f t="shared" si="51"/>
        <v>0</v>
      </c>
      <c r="J314" s="17"/>
      <c r="K314" s="17"/>
      <c r="L314" s="17">
        <f t="shared" si="52"/>
        <v>0</v>
      </c>
      <c r="M314" s="17">
        <f t="shared" si="56"/>
        <v>0</v>
      </c>
      <c r="N314" s="122"/>
    </row>
    <row r="315" spans="1:14" s="4" customFormat="1" ht="15">
      <c r="A315" s="73" t="s">
        <v>136</v>
      </c>
      <c r="B315" s="17"/>
      <c r="C315" s="17"/>
      <c r="D315" s="17"/>
      <c r="E315" s="17"/>
      <c r="F315" s="17">
        <f t="shared" si="55"/>
        <v>0</v>
      </c>
      <c r="G315" s="17"/>
      <c r="H315" s="18"/>
      <c r="I315" s="18">
        <f t="shared" si="51"/>
        <v>0</v>
      </c>
      <c r="J315" s="17"/>
      <c r="K315" s="17"/>
      <c r="L315" s="17">
        <f t="shared" si="52"/>
        <v>0</v>
      </c>
      <c r="M315" s="17">
        <f t="shared" si="56"/>
        <v>0</v>
      </c>
      <c r="N315" s="122"/>
    </row>
    <row r="316" spans="1:14" s="4" customFormat="1" ht="15">
      <c r="A316" s="73" t="s">
        <v>137</v>
      </c>
      <c r="B316" s="17"/>
      <c r="C316" s="17"/>
      <c r="D316" s="17"/>
      <c r="E316" s="17"/>
      <c r="F316" s="17">
        <f t="shared" si="55"/>
        <v>0</v>
      </c>
      <c r="G316" s="17"/>
      <c r="H316" s="18"/>
      <c r="I316" s="18">
        <f t="shared" si="51"/>
        <v>0</v>
      </c>
      <c r="J316" s="17"/>
      <c r="K316" s="17"/>
      <c r="L316" s="17">
        <f t="shared" si="52"/>
        <v>0</v>
      </c>
      <c r="M316" s="17">
        <f t="shared" si="56"/>
        <v>0</v>
      </c>
      <c r="N316" s="122"/>
    </row>
    <row r="317" spans="1:14" s="4" customFormat="1" ht="15">
      <c r="A317" s="73" t="s">
        <v>138</v>
      </c>
      <c r="B317" s="17"/>
      <c r="C317" s="17"/>
      <c r="D317" s="17"/>
      <c r="E317" s="17"/>
      <c r="F317" s="17">
        <f t="shared" si="55"/>
        <v>0</v>
      </c>
      <c r="G317" s="17"/>
      <c r="H317" s="18"/>
      <c r="I317" s="18">
        <f t="shared" si="51"/>
        <v>0</v>
      </c>
      <c r="J317" s="17"/>
      <c r="K317" s="17"/>
      <c r="L317" s="17">
        <f t="shared" si="52"/>
        <v>0</v>
      </c>
      <c r="M317" s="17">
        <f t="shared" si="56"/>
        <v>0</v>
      </c>
      <c r="N317" s="122"/>
    </row>
    <row r="318" spans="1:14" s="4" customFormat="1" ht="15">
      <c r="A318" s="74" t="s">
        <v>139</v>
      </c>
      <c r="B318" s="17"/>
      <c r="C318" s="17"/>
      <c r="D318" s="17"/>
      <c r="E318" s="17"/>
      <c r="F318" s="17">
        <f t="shared" si="55"/>
        <v>0</v>
      </c>
      <c r="G318" s="17"/>
      <c r="H318" s="18"/>
      <c r="I318" s="18">
        <f t="shared" si="51"/>
        <v>0</v>
      </c>
      <c r="J318" s="17"/>
      <c r="K318" s="17"/>
      <c r="L318" s="17">
        <f t="shared" si="52"/>
        <v>0</v>
      </c>
      <c r="M318" s="17">
        <f t="shared" si="56"/>
        <v>0</v>
      </c>
      <c r="N318" s="122"/>
    </row>
    <row r="319" spans="1:14" s="4" customFormat="1" ht="15">
      <c r="A319" s="74" t="s">
        <v>140</v>
      </c>
      <c r="B319" s="17"/>
      <c r="C319" s="17"/>
      <c r="D319" s="17"/>
      <c r="E319" s="17"/>
      <c r="F319" s="17">
        <f t="shared" si="55"/>
        <v>0</v>
      </c>
      <c r="G319" s="17"/>
      <c r="H319" s="18"/>
      <c r="I319" s="18">
        <f t="shared" si="51"/>
        <v>0</v>
      </c>
      <c r="J319" s="17"/>
      <c r="K319" s="17"/>
      <c r="L319" s="17">
        <f t="shared" si="52"/>
        <v>0</v>
      </c>
      <c r="M319" s="17">
        <f t="shared" si="56"/>
        <v>0</v>
      </c>
      <c r="N319" s="122"/>
    </row>
    <row r="320" spans="1:14" s="4" customFormat="1" ht="15">
      <c r="A320" s="74" t="s">
        <v>141</v>
      </c>
      <c r="B320" s="17"/>
      <c r="C320" s="17"/>
      <c r="D320" s="17"/>
      <c r="E320" s="17"/>
      <c r="F320" s="17">
        <f t="shared" si="55"/>
        <v>0</v>
      </c>
      <c r="G320" s="17"/>
      <c r="H320" s="18"/>
      <c r="I320" s="18">
        <f t="shared" si="51"/>
        <v>0</v>
      </c>
      <c r="J320" s="17"/>
      <c r="K320" s="17"/>
      <c r="L320" s="17">
        <f t="shared" si="52"/>
        <v>0</v>
      </c>
      <c r="M320" s="17">
        <f t="shared" si="56"/>
        <v>0</v>
      </c>
      <c r="N320" s="122"/>
    </row>
    <row r="321" spans="1:17" s="4" customFormat="1" ht="15">
      <c r="A321" s="74" t="s">
        <v>142</v>
      </c>
      <c r="B321" s="17"/>
      <c r="C321" s="17"/>
      <c r="D321" s="17"/>
      <c r="E321" s="17"/>
      <c r="F321" s="17">
        <f t="shared" si="55"/>
        <v>0</v>
      </c>
      <c r="G321" s="17"/>
      <c r="H321" s="18"/>
      <c r="I321" s="18">
        <f t="shared" si="51"/>
        <v>0</v>
      </c>
      <c r="J321" s="17"/>
      <c r="K321" s="17"/>
      <c r="L321" s="17">
        <f t="shared" si="52"/>
        <v>0</v>
      </c>
      <c r="M321" s="17">
        <f t="shared" si="56"/>
        <v>0</v>
      </c>
      <c r="N321" s="122"/>
      <c r="O321" s="41"/>
      <c r="P321" s="41"/>
      <c r="Q321" s="41"/>
    </row>
    <row r="322" spans="1:17" ht="25.5">
      <c r="A322" s="74" t="s">
        <v>143</v>
      </c>
      <c r="B322" s="17"/>
      <c r="C322" s="17"/>
      <c r="D322" s="17"/>
      <c r="E322" s="17"/>
      <c r="F322" s="17">
        <f t="shared" si="55"/>
        <v>0</v>
      </c>
      <c r="G322" s="17"/>
      <c r="H322" s="18"/>
      <c r="I322" s="18">
        <f t="shared" si="51"/>
        <v>0</v>
      </c>
      <c r="J322" s="17"/>
      <c r="K322" s="17"/>
      <c r="L322" s="17">
        <f t="shared" si="52"/>
        <v>0</v>
      </c>
      <c r="M322" s="17">
        <f t="shared" si="56"/>
        <v>0</v>
      </c>
      <c r="N322" s="122"/>
      <c r="O322" s="41"/>
      <c r="P322" s="41"/>
      <c r="Q322" s="41"/>
    </row>
    <row r="323" spans="1:17" ht="15">
      <c r="A323" s="74" t="s">
        <v>144</v>
      </c>
      <c r="B323" s="17"/>
      <c r="C323" s="17"/>
      <c r="D323" s="17"/>
      <c r="E323" s="17"/>
      <c r="F323" s="17">
        <f t="shared" si="55"/>
        <v>0</v>
      </c>
      <c r="G323" s="17"/>
      <c r="H323" s="18"/>
      <c r="I323" s="18">
        <f t="shared" si="51"/>
        <v>0</v>
      </c>
      <c r="J323" s="17"/>
      <c r="K323" s="17"/>
      <c r="L323" s="17">
        <f t="shared" si="52"/>
        <v>0</v>
      </c>
      <c r="M323" s="17">
        <f t="shared" si="56"/>
        <v>0</v>
      </c>
      <c r="N323" s="122"/>
      <c r="O323" s="41"/>
      <c r="P323" s="41"/>
      <c r="Q323" s="41"/>
    </row>
    <row r="324" spans="1:17" s="41" customFormat="1" ht="15">
      <c r="A324" s="75" t="s">
        <v>145</v>
      </c>
      <c r="B324" s="76"/>
      <c r="C324" s="76"/>
      <c r="D324" s="76"/>
      <c r="E324" s="76"/>
      <c r="F324" s="76">
        <f t="shared" si="55"/>
        <v>0</v>
      </c>
      <c r="G324" s="76"/>
      <c r="H324" s="167"/>
      <c r="I324" s="18">
        <f t="shared" si="51"/>
        <v>0</v>
      </c>
      <c r="J324" s="76"/>
      <c r="K324" s="76"/>
      <c r="L324" s="76">
        <f t="shared" si="52"/>
        <v>0</v>
      </c>
      <c r="M324" s="76">
        <f t="shared" si="56"/>
        <v>0</v>
      </c>
      <c r="N324" s="122"/>
      <c r="O324" s="4"/>
      <c r="P324" s="4"/>
      <c r="Q324" s="4"/>
    </row>
    <row r="325" spans="1:17" s="41" customFormat="1" ht="38.25">
      <c r="A325" s="75" t="s">
        <v>146</v>
      </c>
      <c r="B325" s="76"/>
      <c r="C325" s="76"/>
      <c r="D325" s="76"/>
      <c r="E325" s="76"/>
      <c r="F325" s="76">
        <f t="shared" si="55"/>
        <v>0</v>
      </c>
      <c r="G325" s="76"/>
      <c r="H325" s="167"/>
      <c r="I325" s="18">
        <f t="shared" si="51"/>
        <v>0</v>
      </c>
      <c r="J325" s="76"/>
      <c r="K325" s="76"/>
      <c r="L325" s="76">
        <f t="shared" si="52"/>
        <v>0</v>
      </c>
      <c r="M325" s="76">
        <f t="shared" si="56"/>
        <v>0</v>
      </c>
      <c r="N325" s="122"/>
      <c r="O325" s="4"/>
      <c r="P325" s="4"/>
      <c r="Q325" s="4"/>
    </row>
    <row r="326" spans="1:17" s="41" customFormat="1" ht="25.5">
      <c r="A326" s="75" t="s">
        <v>147</v>
      </c>
      <c r="B326" s="76"/>
      <c r="C326" s="76"/>
      <c r="D326" s="76"/>
      <c r="E326" s="76"/>
      <c r="F326" s="76">
        <f t="shared" si="55"/>
        <v>0</v>
      </c>
      <c r="G326" s="76"/>
      <c r="H326" s="167"/>
      <c r="I326" s="18">
        <f t="shared" si="51"/>
        <v>0</v>
      </c>
      <c r="J326" s="76"/>
      <c r="K326" s="76"/>
      <c r="L326" s="76">
        <f t="shared" si="52"/>
        <v>0</v>
      </c>
      <c r="M326" s="76">
        <f t="shared" si="56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5"/>
        <v>0</v>
      </c>
      <c r="G327" s="76"/>
      <c r="H327" s="167"/>
      <c r="I327" s="18">
        <f t="shared" si="51"/>
        <v>0</v>
      </c>
      <c r="J327" s="76"/>
      <c r="K327" s="76"/>
      <c r="L327" s="76">
        <f t="shared" si="52"/>
        <v>0</v>
      </c>
      <c r="M327" s="76">
        <f t="shared" si="56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5"/>
        <v>0</v>
      </c>
      <c r="G328" s="17"/>
      <c r="H328" s="167"/>
      <c r="I328" s="18">
        <f t="shared" si="51"/>
        <v>0</v>
      </c>
      <c r="J328" s="17"/>
      <c r="K328" s="17"/>
      <c r="L328" s="17">
        <f t="shared" si="52"/>
        <v>0</v>
      </c>
      <c r="M328" s="17">
        <f t="shared" si="56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5"/>
        <v>0</v>
      </c>
      <c r="G329" s="17"/>
      <c r="H329" s="167"/>
      <c r="I329" s="18">
        <f t="shared" si="51"/>
        <v>0</v>
      </c>
      <c r="J329" s="17"/>
      <c r="K329" s="17"/>
      <c r="L329" s="17">
        <f t="shared" si="52"/>
        <v>0</v>
      </c>
      <c r="M329" s="17">
        <f t="shared" si="56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5"/>
        <v>0</v>
      </c>
      <c r="G330" s="17"/>
      <c r="H330" s="18"/>
      <c r="I330" s="18">
        <f t="shared" si="51"/>
        <v>0</v>
      </c>
      <c r="J330" s="17"/>
      <c r="K330" s="17"/>
      <c r="L330" s="17">
        <f t="shared" si="52"/>
        <v>0</v>
      </c>
      <c r="M330" s="17">
        <f t="shared" si="56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5"/>
        <v>0</v>
      </c>
      <c r="G331" s="17"/>
      <c r="H331" s="18"/>
      <c r="I331" s="18">
        <f t="shared" si="51"/>
        <v>0</v>
      </c>
      <c r="J331" s="17"/>
      <c r="K331" s="17"/>
      <c r="L331" s="17">
        <f t="shared" si="52"/>
        <v>0</v>
      </c>
      <c r="M331" s="17">
        <f t="shared" si="56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5"/>
        <v>0</v>
      </c>
      <c r="G332" s="17"/>
      <c r="H332" s="18"/>
      <c r="I332" s="18">
        <f t="shared" si="51"/>
        <v>0</v>
      </c>
      <c r="J332" s="17"/>
      <c r="K332" s="17"/>
      <c r="L332" s="17">
        <f t="shared" si="52"/>
        <v>0</v>
      </c>
      <c r="M332" s="17">
        <f t="shared" si="56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5"/>
        <v>0</v>
      </c>
      <c r="G333" s="17"/>
      <c r="H333" s="18"/>
      <c r="I333" s="18">
        <f t="shared" si="51"/>
        <v>0</v>
      </c>
      <c r="J333" s="17"/>
      <c r="K333" s="17"/>
      <c r="L333" s="17">
        <f t="shared" si="52"/>
        <v>0</v>
      </c>
      <c r="M333" s="17">
        <f t="shared" si="56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5"/>
        <v>0</v>
      </c>
      <c r="G334" s="17"/>
      <c r="H334" s="18"/>
      <c r="I334" s="18">
        <f t="shared" si="51"/>
        <v>0</v>
      </c>
      <c r="J334" s="17"/>
      <c r="K334" s="17"/>
      <c r="L334" s="17">
        <f t="shared" si="52"/>
        <v>0</v>
      </c>
      <c r="M334" s="17">
        <f t="shared" si="56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5"/>
        <v>0</v>
      </c>
      <c r="G335" s="17"/>
      <c r="H335" s="18"/>
      <c r="I335" s="18">
        <f t="shared" si="51"/>
        <v>0</v>
      </c>
      <c r="J335" s="17"/>
      <c r="K335" s="17"/>
      <c r="L335" s="17">
        <f t="shared" si="52"/>
        <v>0</v>
      </c>
      <c r="M335" s="17">
        <f t="shared" si="56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5"/>
        <v>0</v>
      </c>
      <c r="G336" s="17"/>
      <c r="H336" s="18"/>
      <c r="I336" s="18">
        <f t="shared" si="51"/>
        <v>0</v>
      </c>
      <c r="J336" s="17"/>
      <c r="K336" s="17"/>
      <c r="L336" s="17">
        <f t="shared" si="52"/>
        <v>0</v>
      </c>
      <c r="M336" s="17">
        <f t="shared" si="56"/>
        <v>0</v>
      </c>
      <c r="N336" s="122"/>
    </row>
    <row r="337" spans="1:504" ht="25.5">
      <c r="A337" s="77" t="s">
        <v>48</v>
      </c>
      <c r="B337" s="46">
        <f>B338+B339+B340+B341+B342+B343+B344+B345+B346+B347+B349</f>
        <v>0</v>
      </c>
      <c r="C337" s="46">
        <f t="shared" ref="C337:K337" si="57">C338+C339+C340+C341+C342+C343+C344+C345+C346+C347+C349</f>
        <v>0</v>
      </c>
      <c r="D337" s="46">
        <f t="shared" si="57"/>
        <v>0</v>
      </c>
      <c r="E337" s="46">
        <f t="shared" si="57"/>
        <v>0</v>
      </c>
      <c r="F337" s="46">
        <f t="shared" si="55"/>
        <v>0</v>
      </c>
      <c r="G337" s="46">
        <f t="shared" si="57"/>
        <v>0</v>
      </c>
      <c r="H337" s="46">
        <f t="shared" si="57"/>
        <v>0</v>
      </c>
      <c r="I337" s="46">
        <f t="shared" si="51"/>
        <v>0</v>
      </c>
      <c r="J337" s="46">
        <f t="shared" si="57"/>
        <v>0</v>
      </c>
      <c r="K337" s="46">
        <f t="shared" si="57"/>
        <v>0</v>
      </c>
      <c r="L337" s="46">
        <f t="shared" si="52"/>
        <v>0</v>
      </c>
      <c r="M337" s="46">
        <f t="shared" si="56"/>
        <v>0</v>
      </c>
      <c r="N337" s="46"/>
    </row>
    <row r="338" spans="1:504" ht="15">
      <c r="A338" s="73" t="s">
        <v>148</v>
      </c>
      <c r="B338" s="17"/>
      <c r="C338" s="17"/>
      <c r="D338" s="17"/>
      <c r="E338" s="36"/>
      <c r="F338" s="17">
        <f t="shared" si="55"/>
        <v>0</v>
      </c>
      <c r="G338" s="35"/>
      <c r="H338" s="157"/>
      <c r="I338" s="18">
        <f t="shared" si="51"/>
        <v>0</v>
      </c>
      <c r="J338" s="17"/>
      <c r="K338" s="17"/>
      <c r="L338" s="17">
        <f t="shared" si="52"/>
        <v>0</v>
      </c>
      <c r="M338" s="17">
        <f t="shared" si="56"/>
        <v>0</v>
      </c>
      <c r="N338" s="122"/>
    </row>
    <row r="339" spans="1:504" ht="15">
      <c r="A339" s="73" t="s">
        <v>149</v>
      </c>
      <c r="B339" s="17"/>
      <c r="C339" s="17"/>
      <c r="D339" s="17"/>
      <c r="E339" s="36"/>
      <c r="F339" s="17">
        <f t="shared" si="55"/>
        <v>0</v>
      </c>
      <c r="G339" s="35"/>
      <c r="H339" s="157"/>
      <c r="I339" s="18">
        <f t="shared" ref="I339:I402" si="58">J339+K339</f>
        <v>0</v>
      </c>
      <c r="J339" s="17"/>
      <c r="K339" s="17"/>
      <c r="L339" s="17">
        <f t="shared" ref="L339:L402" si="59">I339+F339</f>
        <v>0</v>
      </c>
      <c r="M339" s="17">
        <f t="shared" si="56"/>
        <v>0</v>
      </c>
      <c r="N339" s="122"/>
    </row>
    <row r="340" spans="1:504" ht="15">
      <c r="A340" s="73" t="s">
        <v>134</v>
      </c>
      <c r="B340" s="17"/>
      <c r="C340" s="17"/>
      <c r="D340" s="17"/>
      <c r="E340" s="36"/>
      <c r="F340" s="17">
        <f t="shared" si="55"/>
        <v>0</v>
      </c>
      <c r="G340" s="35"/>
      <c r="H340" s="157"/>
      <c r="I340" s="18">
        <f t="shared" si="58"/>
        <v>0</v>
      </c>
      <c r="J340" s="17"/>
      <c r="K340" s="17"/>
      <c r="L340" s="17">
        <f t="shared" si="59"/>
        <v>0</v>
      </c>
      <c r="M340" s="17">
        <f t="shared" si="56"/>
        <v>0</v>
      </c>
      <c r="N340" s="122"/>
    </row>
    <row r="341" spans="1:504" ht="15">
      <c r="A341" s="73" t="s">
        <v>135</v>
      </c>
      <c r="B341" s="36"/>
      <c r="C341" s="17"/>
      <c r="D341" s="17"/>
      <c r="E341" s="36"/>
      <c r="F341" s="17">
        <f t="shared" si="55"/>
        <v>0</v>
      </c>
      <c r="G341" s="35"/>
      <c r="H341" s="157"/>
      <c r="I341" s="18">
        <f t="shared" si="58"/>
        <v>0</v>
      </c>
      <c r="J341" s="17"/>
      <c r="K341" s="17"/>
      <c r="L341" s="17">
        <f t="shared" si="59"/>
        <v>0</v>
      </c>
      <c r="M341" s="17">
        <f t="shared" si="56"/>
        <v>0</v>
      </c>
      <c r="N341" s="122"/>
    </row>
    <row r="342" spans="1:504" ht="15">
      <c r="A342" s="74" t="s">
        <v>137</v>
      </c>
      <c r="B342" s="36"/>
      <c r="C342" s="17"/>
      <c r="D342" s="17"/>
      <c r="E342" s="36"/>
      <c r="F342" s="17">
        <f t="shared" si="55"/>
        <v>0</v>
      </c>
      <c r="G342" s="35"/>
      <c r="H342" s="157"/>
      <c r="I342" s="18">
        <f t="shared" si="58"/>
        <v>0</v>
      </c>
      <c r="J342" s="17"/>
      <c r="K342" s="17"/>
      <c r="L342" s="17">
        <f t="shared" si="59"/>
        <v>0</v>
      </c>
      <c r="M342" s="17">
        <f t="shared" si="56"/>
        <v>0</v>
      </c>
      <c r="N342" s="122"/>
    </row>
    <row r="343" spans="1:504" ht="15">
      <c r="A343" s="74" t="s">
        <v>150</v>
      </c>
      <c r="B343" s="36"/>
      <c r="C343" s="17"/>
      <c r="D343" s="17"/>
      <c r="E343" s="36"/>
      <c r="F343" s="17">
        <f t="shared" si="55"/>
        <v>0</v>
      </c>
      <c r="G343" s="35"/>
      <c r="H343" s="157"/>
      <c r="I343" s="18">
        <f t="shared" si="58"/>
        <v>0</v>
      </c>
      <c r="J343" s="17"/>
      <c r="K343" s="17"/>
      <c r="L343" s="17">
        <f t="shared" si="59"/>
        <v>0</v>
      </c>
      <c r="M343" s="17">
        <f t="shared" si="56"/>
        <v>0</v>
      </c>
      <c r="N343" s="122"/>
    </row>
    <row r="344" spans="1:504" ht="25.5">
      <c r="A344" s="74" t="s">
        <v>147</v>
      </c>
      <c r="B344" s="17"/>
      <c r="C344" s="17"/>
      <c r="D344" s="17"/>
      <c r="E344" s="36"/>
      <c r="F344" s="17">
        <f t="shared" si="55"/>
        <v>0</v>
      </c>
      <c r="G344" s="35"/>
      <c r="H344" s="157"/>
      <c r="I344" s="18">
        <f t="shared" si="58"/>
        <v>0</v>
      </c>
      <c r="J344" s="17"/>
      <c r="K344" s="17"/>
      <c r="L344" s="17">
        <f t="shared" si="59"/>
        <v>0</v>
      </c>
      <c r="M344" s="17">
        <f t="shared" si="56"/>
        <v>0</v>
      </c>
      <c r="N344" s="122"/>
      <c r="O344" s="24"/>
      <c r="P344" s="24"/>
      <c r="Q344" s="24"/>
    </row>
    <row r="345" spans="1:504" ht="38.25">
      <c r="A345" s="74" t="s">
        <v>146</v>
      </c>
      <c r="B345" s="17"/>
      <c r="C345" s="17"/>
      <c r="D345" s="17"/>
      <c r="E345" s="36"/>
      <c r="F345" s="17">
        <f t="shared" si="55"/>
        <v>0</v>
      </c>
      <c r="G345" s="35"/>
      <c r="H345" s="157"/>
      <c r="I345" s="18">
        <f t="shared" si="58"/>
        <v>0</v>
      </c>
      <c r="J345" s="17"/>
      <c r="K345" s="17"/>
      <c r="L345" s="17">
        <f t="shared" si="59"/>
        <v>0</v>
      </c>
      <c r="M345" s="17">
        <f t="shared" si="56"/>
        <v>0</v>
      </c>
      <c r="N345" s="122"/>
      <c r="O345" s="24"/>
      <c r="P345" s="24"/>
      <c r="Q345" s="24"/>
    </row>
    <row r="346" spans="1:504" ht="15">
      <c r="A346" s="75" t="s">
        <v>136</v>
      </c>
      <c r="B346" s="76"/>
      <c r="C346" s="76"/>
      <c r="D346" s="76"/>
      <c r="E346" s="36"/>
      <c r="F346" s="17">
        <f t="shared" si="55"/>
        <v>0</v>
      </c>
      <c r="G346" s="35"/>
      <c r="H346" s="157"/>
      <c r="I346" s="18">
        <f t="shared" si="58"/>
        <v>0</v>
      </c>
      <c r="J346" s="76"/>
      <c r="K346" s="76"/>
      <c r="L346" s="76">
        <f t="shared" si="59"/>
        <v>0</v>
      </c>
      <c r="M346" s="76">
        <f t="shared" si="56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5"/>
        <v>0</v>
      </c>
      <c r="G347" s="35"/>
      <c r="H347" s="157"/>
      <c r="I347" s="18">
        <f t="shared" si="58"/>
        <v>0</v>
      </c>
      <c r="J347" s="17"/>
      <c r="K347" s="17"/>
      <c r="L347" s="17">
        <f t="shared" si="59"/>
        <v>0</v>
      </c>
      <c r="M347" s="17">
        <f t="shared" si="56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5"/>
        <v>0</v>
      </c>
      <c r="G348" s="35"/>
      <c r="H348" s="157"/>
      <c r="I348" s="18">
        <f t="shared" si="58"/>
        <v>0</v>
      </c>
      <c r="J348" s="17"/>
      <c r="K348" s="17"/>
      <c r="L348" s="17">
        <f t="shared" si="59"/>
        <v>0</v>
      </c>
      <c r="M348" s="17">
        <f t="shared" si="56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5"/>
        <v>0</v>
      </c>
      <c r="G349" s="17"/>
      <c r="H349" s="18"/>
      <c r="I349" s="18">
        <f t="shared" si="58"/>
        <v>0</v>
      </c>
      <c r="J349" s="17"/>
      <c r="K349" s="17"/>
      <c r="L349" s="17">
        <f t="shared" si="59"/>
        <v>0</v>
      </c>
      <c r="M349" s="17">
        <f t="shared" si="56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5"/>
        <v>0</v>
      </c>
      <c r="G350" s="17"/>
      <c r="H350" s="18"/>
      <c r="I350" s="18">
        <f t="shared" si="58"/>
        <v>0</v>
      </c>
      <c r="J350" s="17"/>
      <c r="K350" s="17"/>
      <c r="L350" s="17">
        <f t="shared" si="59"/>
        <v>0</v>
      </c>
      <c r="M350" s="17">
        <f t="shared" si="56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151</v>
      </c>
      <c r="B351" s="17"/>
      <c r="C351" s="17"/>
      <c r="D351" s="17"/>
      <c r="E351" s="17"/>
      <c r="F351" s="17">
        <f t="shared" si="55"/>
        <v>0</v>
      </c>
      <c r="G351" s="17"/>
      <c r="H351" s="18"/>
      <c r="I351" s="18">
        <f t="shared" si="58"/>
        <v>0</v>
      </c>
      <c r="J351" s="17"/>
      <c r="K351" s="17"/>
      <c r="L351" s="79">
        <f t="shared" si="59"/>
        <v>0</v>
      </c>
      <c r="M351" s="79">
        <f t="shared" si="56"/>
        <v>0</v>
      </c>
      <c r="N351" s="122"/>
    </row>
    <row r="352" spans="1:504" ht="76.5">
      <c r="A352" s="78" t="s">
        <v>152</v>
      </c>
      <c r="B352" s="79">
        <f>B353+B359+B365+B372+B379+B385</f>
        <v>0</v>
      </c>
      <c r="C352" s="79">
        <f t="shared" ref="C352:K352" si="60">C353+C359+C365+C372+C379+C385</f>
        <v>0</v>
      </c>
      <c r="D352" s="79">
        <f t="shared" si="60"/>
        <v>0</v>
      </c>
      <c r="E352" s="79">
        <f t="shared" si="60"/>
        <v>0</v>
      </c>
      <c r="F352" s="79">
        <f t="shared" si="55"/>
        <v>0</v>
      </c>
      <c r="G352" s="79">
        <f t="shared" si="60"/>
        <v>0</v>
      </c>
      <c r="H352" s="79">
        <f t="shared" ref="H352" si="61">H353+H359+H365+H372+H379+H385</f>
        <v>0</v>
      </c>
      <c r="I352" s="79">
        <f t="shared" si="58"/>
        <v>0</v>
      </c>
      <c r="J352" s="79">
        <f t="shared" ref="J352" si="62">J353+J359+J365+J372+J379+J385</f>
        <v>0</v>
      </c>
      <c r="K352" s="79">
        <f t="shared" si="60"/>
        <v>0</v>
      </c>
      <c r="L352" s="79">
        <f t="shared" si="59"/>
        <v>0</v>
      </c>
      <c r="M352" s="79">
        <f t="shared" si="56"/>
        <v>0</v>
      </c>
      <c r="N352" s="140"/>
    </row>
    <row r="353" spans="1:17" ht="15">
      <c r="A353" s="80" t="s">
        <v>153</v>
      </c>
      <c r="B353" s="51"/>
      <c r="C353" s="51"/>
      <c r="D353" s="51"/>
      <c r="E353" s="51"/>
      <c r="F353" s="51">
        <f t="shared" si="55"/>
        <v>0</v>
      </c>
      <c r="G353" s="51"/>
      <c r="H353" s="168"/>
      <c r="I353" s="153">
        <f t="shared" si="58"/>
        <v>0</v>
      </c>
      <c r="J353" s="51"/>
      <c r="K353" s="51"/>
      <c r="L353" s="51">
        <f t="shared" si="59"/>
        <v>0</v>
      </c>
      <c r="M353" s="51">
        <f t="shared" si="56"/>
        <v>0</v>
      </c>
      <c r="N353" s="141"/>
    </row>
    <row r="354" spans="1:17" ht="15">
      <c r="A354" s="29" t="s">
        <v>122</v>
      </c>
      <c r="B354" s="30"/>
      <c r="C354" s="30"/>
      <c r="D354" s="30"/>
      <c r="E354" s="46"/>
      <c r="F354" s="30">
        <f t="shared" si="55"/>
        <v>0</v>
      </c>
      <c r="G354" s="30"/>
      <c r="H354" s="154"/>
      <c r="I354" s="154">
        <f t="shared" si="58"/>
        <v>0</v>
      </c>
      <c r="J354" s="30"/>
      <c r="K354" s="30"/>
      <c r="L354" s="30">
        <f t="shared" si="59"/>
        <v>0</v>
      </c>
      <c r="M354" s="30">
        <f t="shared" si="56"/>
        <v>0</v>
      </c>
      <c r="N354" s="125"/>
    </row>
    <row r="355" spans="1:17" ht="25.5">
      <c r="A355" s="37" t="s">
        <v>123</v>
      </c>
      <c r="B355" s="38"/>
      <c r="C355" s="38"/>
      <c r="D355" s="38"/>
      <c r="E355" s="45"/>
      <c r="F355" s="38">
        <f t="shared" si="55"/>
        <v>0</v>
      </c>
      <c r="G355" s="38"/>
      <c r="H355" s="156"/>
      <c r="I355" s="156">
        <f t="shared" si="58"/>
        <v>0</v>
      </c>
      <c r="J355" s="38"/>
      <c r="K355" s="38"/>
      <c r="L355" s="38">
        <f t="shared" si="59"/>
        <v>0</v>
      </c>
      <c r="M355" s="38">
        <f t="shared" si="56"/>
        <v>0</v>
      </c>
      <c r="N355" s="128"/>
    </row>
    <row r="356" spans="1:17" ht="15">
      <c r="A356" s="81" t="s">
        <v>75</v>
      </c>
      <c r="B356" s="48"/>
      <c r="C356" s="48"/>
      <c r="D356" s="48"/>
      <c r="E356" s="82"/>
      <c r="F356" s="48">
        <f t="shared" si="55"/>
        <v>0</v>
      </c>
      <c r="G356" s="48"/>
      <c r="H356" s="158"/>
      <c r="I356" s="158">
        <f t="shared" si="58"/>
        <v>0</v>
      </c>
      <c r="J356" s="48"/>
      <c r="K356" s="48"/>
      <c r="L356" s="48">
        <f t="shared" si="59"/>
        <v>0</v>
      </c>
      <c r="M356" s="48">
        <f t="shared" si="56"/>
        <v>0</v>
      </c>
      <c r="N356" s="131"/>
    </row>
    <row r="357" spans="1:17" ht="15">
      <c r="A357" s="83" t="s">
        <v>125</v>
      </c>
      <c r="B357" s="69"/>
      <c r="C357" s="69"/>
      <c r="D357" s="69"/>
      <c r="E357" s="84"/>
      <c r="F357" s="69">
        <f t="shared" si="55"/>
        <v>0</v>
      </c>
      <c r="G357" s="69"/>
      <c r="H357" s="164"/>
      <c r="I357" s="164">
        <f t="shared" si="58"/>
        <v>0</v>
      </c>
      <c r="J357" s="69"/>
      <c r="K357" s="69"/>
      <c r="L357" s="69">
        <f t="shared" si="59"/>
        <v>0</v>
      </c>
      <c r="M357" s="69">
        <f t="shared" si="56"/>
        <v>0</v>
      </c>
      <c r="N357" s="137"/>
    </row>
    <row r="358" spans="1:17" ht="25.5">
      <c r="A358" s="34" t="s">
        <v>48</v>
      </c>
      <c r="B358" s="17"/>
      <c r="C358" s="17"/>
      <c r="D358" s="17"/>
      <c r="E358" s="79"/>
      <c r="F358" s="17">
        <f t="shared" si="55"/>
        <v>0</v>
      </c>
      <c r="G358" s="17"/>
      <c r="H358" s="18"/>
      <c r="I358" s="18">
        <f t="shared" si="58"/>
        <v>0</v>
      </c>
      <c r="J358" s="17"/>
      <c r="K358" s="17"/>
      <c r="L358" s="17">
        <f t="shared" si="59"/>
        <v>0</v>
      </c>
      <c r="M358" s="17">
        <f t="shared" si="56"/>
        <v>0</v>
      </c>
      <c r="N358" s="122"/>
    </row>
    <row r="359" spans="1:17" ht="15">
      <c r="A359" s="80" t="s">
        <v>154</v>
      </c>
      <c r="B359" s="51"/>
      <c r="C359" s="51"/>
      <c r="D359" s="51"/>
      <c r="E359" s="51"/>
      <c r="F359" s="51">
        <f t="shared" si="55"/>
        <v>0</v>
      </c>
      <c r="G359" s="51"/>
      <c r="H359" s="168"/>
      <c r="I359" s="153">
        <f t="shared" si="58"/>
        <v>0</v>
      </c>
      <c r="J359" s="51"/>
      <c r="K359" s="51"/>
      <c r="L359" s="51">
        <f t="shared" si="59"/>
        <v>0</v>
      </c>
      <c r="M359" s="51">
        <f t="shared" si="56"/>
        <v>0</v>
      </c>
      <c r="N359" s="141"/>
    </row>
    <row r="360" spans="1:17" ht="15">
      <c r="A360" s="29" t="s">
        <v>122</v>
      </c>
      <c r="B360" s="30"/>
      <c r="C360" s="30"/>
      <c r="D360" s="30"/>
      <c r="E360" s="30"/>
      <c r="F360" s="30">
        <f t="shared" si="55"/>
        <v>0</v>
      </c>
      <c r="G360" s="30"/>
      <c r="H360" s="154"/>
      <c r="I360" s="154">
        <f t="shared" si="58"/>
        <v>0</v>
      </c>
      <c r="J360" s="30"/>
      <c r="K360" s="30"/>
      <c r="L360" s="30">
        <f t="shared" si="59"/>
        <v>0</v>
      </c>
      <c r="M360" s="30">
        <f t="shared" si="56"/>
        <v>0</v>
      </c>
      <c r="N360" s="125"/>
    </row>
    <row r="361" spans="1:17" s="41" customFormat="1" ht="15">
      <c r="A361" s="62" t="s">
        <v>123</v>
      </c>
      <c r="B361" s="62"/>
      <c r="C361" s="62"/>
      <c r="D361" s="62"/>
      <c r="E361" s="62"/>
      <c r="F361" s="62">
        <f t="shared" si="55"/>
        <v>0</v>
      </c>
      <c r="G361" s="62"/>
      <c r="H361" s="62"/>
      <c r="I361" s="62">
        <f t="shared" si="58"/>
        <v>0</v>
      </c>
      <c r="J361" s="62"/>
      <c r="K361" s="62"/>
      <c r="L361" s="62">
        <f t="shared" si="59"/>
        <v>0</v>
      </c>
      <c r="M361" s="62">
        <f t="shared" si="56"/>
        <v>0</v>
      </c>
      <c r="N361" s="62"/>
      <c r="O361" s="4"/>
      <c r="P361" s="4"/>
      <c r="Q361" s="4"/>
    </row>
    <row r="362" spans="1:17" ht="15">
      <c r="A362" s="81" t="s">
        <v>75</v>
      </c>
      <c r="B362" s="48"/>
      <c r="C362" s="48"/>
      <c r="D362" s="48"/>
      <c r="E362" s="48"/>
      <c r="F362" s="48">
        <f t="shared" si="55"/>
        <v>0</v>
      </c>
      <c r="G362" s="48"/>
      <c r="H362" s="158"/>
      <c r="I362" s="158">
        <f t="shared" si="58"/>
        <v>0</v>
      </c>
      <c r="J362" s="48"/>
      <c r="K362" s="48"/>
      <c r="L362" s="48">
        <f t="shared" si="59"/>
        <v>0</v>
      </c>
      <c r="M362" s="48">
        <f t="shared" si="56"/>
        <v>0</v>
      </c>
      <c r="N362" s="131"/>
    </row>
    <row r="363" spans="1:17" ht="15">
      <c r="A363" s="83" t="s">
        <v>125</v>
      </c>
      <c r="B363" s="69"/>
      <c r="C363" s="69"/>
      <c r="D363" s="69"/>
      <c r="E363" s="69"/>
      <c r="F363" s="69">
        <f t="shared" si="55"/>
        <v>0</v>
      </c>
      <c r="G363" s="69"/>
      <c r="H363" s="164"/>
      <c r="I363" s="164">
        <f t="shared" si="58"/>
        <v>0</v>
      </c>
      <c r="J363" s="69"/>
      <c r="K363" s="69"/>
      <c r="L363" s="69">
        <f t="shared" si="59"/>
        <v>0</v>
      </c>
      <c r="M363" s="69">
        <f t="shared" si="56"/>
        <v>0</v>
      </c>
      <c r="N363" s="137"/>
    </row>
    <row r="364" spans="1:17" ht="25.5">
      <c r="A364" s="34" t="s">
        <v>48</v>
      </c>
      <c r="B364" s="17"/>
      <c r="C364" s="17"/>
      <c r="D364" s="17"/>
      <c r="E364" s="17"/>
      <c r="F364" s="17">
        <f t="shared" si="55"/>
        <v>0</v>
      </c>
      <c r="G364" s="17"/>
      <c r="H364" s="18"/>
      <c r="I364" s="18">
        <f t="shared" si="58"/>
        <v>0</v>
      </c>
      <c r="J364" s="17"/>
      <c r="K364" s="17"/>
      <c r="L364" s="17">
        <f t="shared" si="59"/>
        <v>0</v>
      </c>
      <c r="M364" s="17">
        <f t="shared" si="56"/>
        <v>0</v>
      </c>
      <c r="N364" s="122"/>
    </row>
    <row r="365" spans="1:17" ht="15">
      <c r="A365" s="80" t="s">
        <v>121</v>
      </c>
      <c r="B365" s="51"/>
      <c r="C365" s="51"/>
      <c r="D365" s="51"/>
      <c r="E365" s="51"/>
      <c r="F365" s="51">
        <f t="shared" si="55"/>
        <v>0</v>
      </c>
      <c r="G365" s="51"/>
      <c r="H365" s="168"/>
      <c r="I365" s="153">
        <f t="shared" si="58"/>
        <v>0</v>
      </c>
      <c r="J365" s="51"/>
      <c r="K365" s="51"/>
      <c r="L365" s="51">
        <f t="shared" si="59"/>
        <v>0</v>
      </c>
      <c r="M365" s="51">
        <f t="shared" si="56"/>
        <v>0</v>
      </c>
      <c r="N365" s="141"/>
      <c r="O365" s="33"/>
      <c r="P365" s="33"/>
      <c r="Q365" s="33"/>
    </row>
    <row r="366" spans="1:17" ht="15">
      <c r="A366" s="29" t="s">
        <v>122</v>
      </c>
      <c r="B366" s="30"/>
      <c r="C366" s="30"/>
      <c r="D366" s="30"/>
      <c r="E366" s="30"/>
      <c r="F366" s="30">
        <f t="shared" si="55"/>
        <v>0</v>
      </c>
      <c r="G366" s="30"/>
      <c r="H366" s="154"/>
      <c r="I366" s="154">
        <f t="shared" si="58"/>
        <v>0</v>
      </c>
      <c r="J366" s="30"/>
      <c r="K366" s="30"/>
      <c r="L366" s="30">
        <f t="shared" si="59"/>
        <v>0</v>
      </c>
      <c r="M366" s="30">
        <f t="shared" si="56"/>
        <v>0</v>
      </c>
      <c r="N366" s="125"/>
    </row>
    <row r="367" spans="1:17" s="41" customFormat="1" ht="15">
      <c r="A367" s="62" t="s">
        <v>123</v>
      </c>
      <c r="B367" s="62"/>
      <c r="C367" s="62"/>
      <c r="D367" s="62"/>
      <c r="E367" s="62"/>
      <c r="F367" s="62">
        <f t="shared" si="55"/>
        <v>0</v>
      </c>
      <c r="G367" s="62"/>
      <c r="H367" s="62"/>
      <c r="I367" s="62">
        <f t="shared" si="58"/>
        <v>0</v>
      </c>
      <c r="J367" s="62"/>
      <c r="K367" s="62"/>
      <c r="L367" s="62">
        <f t="shared" si="59"/>
        <v>0</v>
      </c>
      <c r="M367" s="62">
        <f t="shared" si="56"/>
        <v>0</v>
      </c>
      <c r="N367" s="62"/>
      <c r="O367" s="4"/>
      <c r="P367" s="4"/>
      <c r="Q367" s="4"/>
    </row>
    <row r="368" spans="1:17" s="33" customFormat="1" ht="15">
      <c r="A368" s="63" t="s">
        <v>75</v>
      </c>
      <c r="B368" s="48"/>
      <c r="C368" s="48"/>
      <c r="D368" s="48"/>
      <c r="E368" s="48"/>
      <c r="F368" s="48">
        <f t="shared" si="55"/>
        <v>0</v>
      </c>
      <c r="G368" s="48"/>
      <c r="H368" s="158"/>
      <c r="I368" s="158">
        <f t="shared" si="58"/>
        <v>0</v>
      </c>
      <c r="J368" s="48"/>
      <c r="K368" s="48"/>
      <c r="L368" s="48">
        <f t="shared" si="59"/>
        <v>0</v>
      </c>
      <c r="M368" s="48">
        <f t="shared" si="56"/>
        <v>0</v>
      </c>
      <c r="N368" s="131"/>
      <c r="O368" s="4"/>
      <c r="P368" s="4"/>
      <c r="Q368" s="4"/>
    </row>
    <row r="369" spans="1:17" ht="15">
      <c r="A369" s="65" t="s">
        <v>124</v>
      </c>
      <c r="B369" s="85"/>
      <c r="C369" s="85"/>
      <c r="D369" s="85"/>
      <c r="E369" s="85"/>
      <c r="F369" s="85">
        <f t="shared" si="55"/>
        <v>0</v>
      </c>
      <c r="G369" s="85"/>
      <c r="H369" s="162"/>
      <c r="I369" s="162">
        <f t="shared" si="58"/>
        <v>0</v>
      </c>
      <c r="J369" s="85"/>
      <c r="K369" s="85"/>
      <c r="L369" s="85">
        <f t="shared" si="59"/>
        <v>0</v>
      </c>
      <c r="M369" s="85">
        <f t="shared" si="56"/>
        <v>0</v>
      </c>
      <c r="N369" s="135"/>
    </row>
    <row r="370" spans="1:17" ht="15">
      <c r="A370" s="67" t="s">
        <v>125</v>
      </c>
      <c r="B370" s="69"/>
      <c r="C370" s="69"/>
      <c r="D370" s="69"/>
      <c r="E370" s="69"/>
      <c r="F370" s="69">
        <f t="shared" si="55"/>
        <v>0</v>
      </c>
      <c r="G370" s="69"/>
      <c r="H370" s="164"/>
      <c r="I370" s="164">
        <f t="shared" si="58"/>
        <v>0</v>
      </c>
      <c r="J370" s="69"/>
      <c r="K370" s="69"/>
      <c r="L370" s="69">
        <f t="shared" si="59"/>
        <v>0</v>
      </c>
      <c r="M370" s="69">
        <f t="shared" si="56"/>
        <v>0</v>
      </c>
      <c r="N370" s="137"/>
    </row>
    <row r="371" spans="1:17" ht="25.5">
      <c r="A371" s="34" t="s">
        <v>48</v>
      </c>
      <c r="B371" s="17"/>
      <c r="C371" s="17"/>
      <c r="D371" s="17"/>
      <c r="E371" s="17"/>
      <c r="F371" s="17">
        <f t="shared" si="55"/>
        <v>0</v>
      </c>
      <c r="G371" s="17"/>
      <c r="H371" s="18"/>
      <c r="I371" s="18">
        <f t="shared" si="58"/>
        <v>0</v>
      </c>
      <c r="J371" s="17"/>
      <c r="K371" s="17"/>
      <c r="L371" s="17">
        <f t="shared" si="59"/>
        <v>0</v>
      </c>
      <c r="M371" s="17">
        <f t="shared" si="56"/>
        <v>0</v>
      </c>
      <c r="N371" s="122"/>
    </row>
    <row r="372" spans="1:17" ht="15">
      <c r="A372" s="80" t="s">
        <v>126</v>
      </c>
      <c r="B372" s="51"/>
      <c r="C372" s="51"/>
      <c r="D372" s="51"/>
      <c r="E372" s="51"/>
      <c r="F372" s="51">
        <f t="shared" si="55"/>
        <v>0</v>
      </c>
      <c r="G372" s="51"/>
      <c r="H372" s="168"/>
      <c r="I372" s="153">
        <f t="shared" si="58"/>
        <v>0</v>
      </c>
      <c r="J372" s="51"/>
      <c r="K372" s="51"/>
      <c r="L372" s="51">
        <f t="shared" si="59"/>
        <v>0</v>
      </c>
      <c r="M372" s="51">
        <f t="shared" si="56"/>
        <v>0</v>
      </c>
      <c r="N372" s="141"/>
    </row>
    <row r="373" spans="1:17" ht="15">
      <c r="A373" s="29" t="s">
        <v>122</v>
      </c>
      <c r="B373" s="61"/>
      <c r="C373" s="61"/>
      <c r="D373" s="61"/>
      <c r="E373" s="46"/>
      <c r="F373" s="61">
        <f t="shared" si="55"/>
        <v>0</v>
      </c>
      <c r="G373" s="61"/>
      <c r="H373" s="159"/>
      <c r="I373" s="154">
        <f t="shared" si="58"/>
        <v>0</v>
      </c>
      <c r="J373" s="61"/>
      <c r="K373" s="61"/>
      <c r="L373" s="46">
        <f t="shared" si="59"/>
        <v>0</v>
      </c>
      <c r="M373" s="46">
        <f t="shared" si="56"/>
        <v>0</v>
      </c>
      <c r="N373" s="142"/>
    </row>
    <row r="374" spans="1:17" s="41" customFormat="1" ht="15">
      <c r="A374" s="62" t="s">
        <v>123</v>
      </c>
      <c r="B374" s="62"/>
      <c r="C374" s="62"/>
      <c r="D374" s="62"/>
      <c r="E374" s="62"/>
      <c r="F374" s="62">
        <f t="shared" si="55"/>
        <v>0</v>
      </c>
      <c r="G374" s="62"/>
      <c r="H374" s="62"/>
      <c r="I374" s="62">
        <f t="shared" si="58"/>
        <v>0</v>
      </c>
      <c r="J374" s="62"/>
      <c r="K374" s="62"/>
      <c r="L374" s="62">
        <f t="shared" si="59"/>
        <v>0</v>
      </c>
      <c r="M374" s="62">
        <f t="shared" si="56"/>
        <v>0</v>
      </c>
      <c r="N374" s="62"/>
      <c r="O374" s="4"/>
      <c r="P374" s="4"/>
      <c r="Q374" s="4"/>
    </row>
    <row r="375" spans="1:17" ht="15">
      <c r="A375" s="63" t="s">
        <v>75</v>
      </c>
      <c r="B375" s="64"/>
      <c r="C375" s="64"/>
      <c r="D375" s="64"/>
      <c r="E375" s="82"/>
      <c r="F375" s="64">
        <f t="shared" si="55"/>
        <v>0</v>
      </c>
      <c r="G375" s="64"/>
      <c r="H375" s="160"/>
      <c r="I375" s="158">
        <f t="shared" si="58"/>
        <v>0</v>
      </c>
      <c r="J375" s="64"/>
      <c r="K375" s="64"/>
      <c r="L375" s="82">
        <f t="shared" si="59"/>
        <v>0</v>
      </c>
      <c r="M375" s="82">
        <f t="shared" si="56"/>
        <v>0</v>
      </c>
      <c r="N375" s="131"/>
    </row>
    <row r="376" spans="1:17" ht="15">
      <c r="A376" s="65" t="s">
        <v>124</v>
      </c>
      <c r="B376" s="86"/>
      <c r="C376" s="66"/>
      <c r="D376" s="86"/>
      <c r="E376" s="87"/>
      <c r="F376" s="66">
        <f t="shared" si="55"/>
        <v>0</v>
      </c>
      <c r="G376" s="66"/>
      <c r="H376" s="161"/>
      <c r="I376" s="162">
        <f t="shared" si="58"/>
        <v>0</v>
      </c>
      <c r="J376" s="86"/>
      <c r="K376" s="86"/>
      <c r="L376" s="87">
        <f t="shared" si="59"/>
        <v>0</v>
      </c>
      <c r="M376" s="87">
        <f t="shared" si="56"/>
        <v>0</v>
      </c>
      <c r="N376" s="135"/>
    </row>
    <row r="377" spans="1:17" ht="15">
      <c r="A377" s="67" t="s">
        <v>125</v>
      </c>
      <c r="B377" s="88"/>
      <c r="C377" s="68"/>
      <c r="D377" s="88"/>
      <c r="E377" s="84"/>
      <c r="F377" s="68">
        <f t="shared" ref="F377:F440" si="63">G377+H377</f>
        <v>0</v>
      </c>
      <c r="G377" s="68"/>
      <c r="H377" s="163"/>
      <c r="I377" s="164">
        <f t="shared" si="58"/>
        <v>0</v>
      </c>
      <c r="J377" s="88"/>
      <c r="K377" s="88"/>
      <c r="L377" s="84">
        <f t="shared" si="59"/>
        <v>0</v>
      </c>
      <c r="M377" s="84">
        <f t="shared" ref="M377:M440" si="64">D377+L377</f>
        <v>0</v>
      </c>
      <c r="N377" s="137"/>
    </row>
    <row r="378" spans="1:17" ht="25.5">
      <c r="A378" s="34" t="s">
        <v>48</v>
      </c>
      <c r="B378" s="17"/>
      <c r="C378" s="17"/>
      <c r="D378" s="17"/>
      <c r="E378" s="79"/>
      <c r="F378" s="17">
        <f t="shared" si="63"/>
        <v>0</v>
      </c>
      <c r="G378" s="17"/>
      <c r="H378" s="18"/>
      <c r="I378" s="18">
        <f t="shared" si="58"/>
        <v>0</v>
      </c>
      <c r="J378" s="17"/>
      <c r="K378" s="17"/>
      <c r="L378" s="79">
        <f t="shared" si="59"/>
        <v>0</v>
      </c>
      <c r="M378" s="79">
        <f t="shared" si="64"/>
        <v>0</v>
      </c>
      <c r="N378" s="122"/>
    </row>
    <row r="379" spans="1:17" ht="15">
      <c r="A379" s="80" t="s">
        <v>127</v>
      </c>
      <c r="B379" s="51"/>
      <c r="C379" s="51"/>
      <c r="D379" s="51"/>
      <c r="E379" s="51"/>
      <c r="F379" s="51">
        <f t="shared" si="63"/>
        <v>0</v>
      </c>
      <c r="G379" s="51"/>
      <c r="H379" s="168"/>
      <c r="I379" s="153">
        <f t="shared" si="58"/>
        <v>0</v>
      </c>
      <c r="J379" s="51"/>
      <c r="K379" s="51"/>
      <c r="L379" s="51">
        <f t="shared" si="59"/>
        <v>0</v>
      </c>
      <c r="M379" s="51">
        <f t="shared" si="64"/>
        <v>0</v>
      </c>
      <c r="N379" s="141"/>
    </row>
    <row r="380" spans="1:17" ht="15">
      <c r="A380" s="29" t="s">
        <v>122</v>
      </c>
      <c r="B380" s="30"/>
      <c r="C380" s="30"/>
      <c r="D380" s="30"/>
      <c r="E380" s="30"/>
      <c r="F380" s="30">
        <f t="shared" si="63"/>
        <v>0</v>
      </c>
      <c r="G380" s="30"/>
      <c r="H380" s="154"/>
      <c r="I380" s="154">
        <f t="shared" si="58"/>
        <v>0</v>
      </c>
      <c r="J380" s="30"/>
      <c r="K380" s="30"/>
      <c r="L380" s="30">
        <f t="shared" si="59"/>
        <v>0</v>
      </c>
      <c r="M380" s="30">
        <f t="shared" si="64"/>
        <v>0</v>
      </c>
      <c r="N380" s="125"/>
    </row>
    <row r="381" spans="1:17" s="41" customFormat="1" ht="15">
      <c r="A381" s="62" t="s">
        <v>123</v>
      </c>
      <c r="B381" s="62"/>
      <c r="C381" s="62"/>
      <c r="D381" s="62"/>
      <c r="E381" s="62"/>
      <c r="F381" s="62">
        <f t="shared" si="63"/>
        <v>0</v>
      </c>
      <c r="G381" s="62"/>
      <c r="H381" s="62"/>
      <c r="I381" s="62">
        <f t="shared" si="58"/>
        <v>0</v>
      </c>
      <c r="J381" s="62"/>
      <c r="K381" s="62"/>
      <c r="L381" s="62">
        <f t="shared" si="59"/>
        <v>0</v>
      </c>
      <c r="M381" s="62">
        <f t="shared" si="64"/>
        <v>0</v>
      </c>
      <c r="N381" s="62"/>
      <c r="O381" s="4"/>
      <c r="P381" s="4"/>
      <c r="Q381" s="4"/>
    </row>
    <row r="382" spans="1:17" ht="15">
      <c r="A382" s="63" t="s">
        <v>75</v>
      </c>
      <c r="B382" s="48"/>
      <c r="C382" s="48"/>
      <c r="D382" s="48"/>
      <c r="E382" s="48"/>
      <c r="F382" s="48">
        <f t="shared" si="63"/>
        <v>0</v>
      </c>
      <c r="G382" s="48"/>
      <c r="H382" s="158"/>
      <c r="I382" s="158">
        <f t="shared" si="58"/>
        <v>0</v>
      </c>
      <c r="J382" s="48"/>
      <c r="K382" s="48"/>
      <c r="L382" s="48">
        <f t="shared" si="59"/>
        <v>0</v>
      </c>
      <c r="M382" s="48">
        <f t="shared" si="64"/>
        <v>0</v>
      </c>
      <c r="N382" s="131"/>
    </row>
    <row r="383" spans="1:17" ht="15">
      <c r="A383" s="67" t="s">
        <v>125</v>
      </c>
      <c r="B383" s="69"/>
      <c r="C383" s="69"/>
      <c r="D383" s="69"/>
      <c r="E383" s="69"/>
      <c r="F383" s="69">
        <f t="shared" si="63"/>
        <v>0</v>
      </c>
      <c r="G383" s="69"/>
      <c r="H383" s="164"/>
      <c r="I383" s="164">
        <f t="shared" si="58"/>
        <v>0</v>
      </c>
      <c r="J383" s="69"/>
      <c r="K383" s="69"/>
      <c r="L383" s="69">
        <f t="shared" si="59"/>
        <v>0</v>
      </c>
      <c r="M383" s="69">
        <f t="shared" si="64"/>
        <v>0</v>
      </c>
      <c r="N383" s="137"/>
    </row>
    <row r="384" spans="1:17" ht="25.5">
      <c r="A384" s="34" t="s">
        <v>48</v>
      </c>
      <c r="B384" s="17"/>
      <c r="C384" s="17"/>
      <c r="D384" s="17"/>
      <c r="E384" s="17"/>
      <c r="F384" s="17">
        <f t="shared" si="63"/>
        <v>0</v>
      </c>
      <c r="G384" s="17"/>
      <c r="H384" s="18"/>
      <c r="I384" s="18">
        <f t="shared" si="58"/>
        <v>0</v>
      </c>
      <c r="J384" s="17"/>
      <c r="K384" s="17"/>
      <c r="L384" s="17">
        <f t="shared" si="59"/>
        <v>0</v>
      </c>
      <c r="M384" s="17">
        <f t="shared" si="64"/>
        <v>0</v>
      </c>
      <c r="N384" s="122"/>
    </row>
    <row r="385" spans="1:17" ht="15">
      <c r="A385" s="80" t="s">
        <v>128</v>
      </c>
      <c r="B385" s="51"/>
      <c r="C385" s="51"/>
      <c r="D385" s="51"/>
      <c r="E385" s="51"/>
      <c r="F385" s="51">
        <f t="shared" si="63"/>
        <v>0</v>
      </c>
      <c r="G385" s="51"/>
      <c r="H385" s="168"/>
      <c r="I385" s="153">
        <f t="shared" si="58"/>
        <v>0</v>
      </c>
      <c r="J385" s="51"/>
      <c r="K385" s="51"/>
      <c r="L385" s="51">
        <f t="shared" si="59"/>
        <v>0</v>
      </c>
      <c r="M385" s="51">
        <f t="shared" si="64"/>
        <v>0</v>
      </c>
      <c r="N385" s="141"/>
    </row>
    <row r="386" spans="1:17" ht="15">
      <c r="A386" s="29" t="s">
        <v>122</v>
      </c>
      <c r="B386" s="30"/>
      <c r="C386" s="30"/>
      <c r="D386" s="30"/>
      <c r="E386" s="30"/>
      <c r="F386" s="30">
        <f t="shared" si="63"/>
        <v>0</v>
      </c>
      <c r="G386" s="30"/>
      <c r="H386" s="154"/>
      <c r="I386" s="154">
        <f t="shared" si="58"/>
        <v>0</v>
      </c>
      <c r="J386" s="30"/>
      <c r="K386" s="30"/>
      <c r="L386" s="30">
        <f t="shared" si="59"/>
        <v>0</v>
      </c>
      <c r="M386" s="30">
        <f t="shared" si="64"/>
        <v>0</v>
      </c>
      <c r="N386" s="125"/>
    </row>
    <row r="387" spans="1:17" s="41" customFormat="1" ht="15">
      <c r="A387" s="62" t="s">
        <v>123</v>
      </c>
      <c r="B387" s="62"/>
      <c r="C387" s="62"/>
      <c r="D387" s="62"/>
      <c r="E387" s="62"/>
      <c r="F387" s="62">
        <f t="shared" si="63"/>
        <v>0</v>
      </c>
      <c r="G387" s="62"/>
      <c r="H387" s="62"/>
      <c r="I387" s="62">
        <f t="shared" si="58"/>
        <v>0</v>
      </c>
      <c r="J387" s="62"/>
      <c r="K387" s="62"/>
      <c r="L387" s="62">
        <f t="shared" si="59"/>
        <v>0</v>
      </c>
      <c r="M387" s="62">
        <f t="shared" si="64"/>
        <v>0</v>
      </c>
      <c r="N387" s="62"/>
      <c r="O387" s="4"/>
      <c r="P387" s="4"/>
      <c r="Q387" s="4"/>
    </row>
    <row r="388" spans="1:17" ht="15">
      <c r="A388" s="63" t="s">
        <v>75</v>
      </c>
      <c r="B388" s="48"/>
      <c r="C388" s="48"/>
      <c r="D388" s="48"/>
      <c r="E388" s="48"/>
      <c r="F388" s="48">
        <f t="shared" si="63"/>
        <v>0</v>
      </c>
      <c r="G388" s="48"/>
      <c r="H388" s="158"/>
      <c r="I388" s="158">
        <f t="shared" si="58"/>
        <v>0</v>
      </c>
      <c r="J388" s="48"/>
      <c r="K388" s="48"/>
      <c r="L388" s="48">
        <f t="shared" si="59"/>
        <v>0</v>
      </c>
      <c r="M388" s="48">
        <f t="shared" si="64"/>
        <v>0</v>
      </c>
      <c r="N388" s="131"/>
    </row>
    <row r="389" spans="1:17" ht="15">
      <c r="A389" s="67" t="s">
        <v>125</v>
      </c>
      <c r="B389" s="69"/>
      <c r="C389" s="69"/>
      <c r="D389" s="69"/>
      <c r="E389" s="69"/>
      <c r="F389" s="69">
        <f t="shared" si="63"/>
        <v>0</v>
      </c>
      <c r="G389" s="69"/>
      <c r="H389" s="164"/>
      <c r="I389" s="164">
        <f t="shared" si="58"/>
        <v>0</v>
      </c>
      <c r="J389" s="69"/>
      <c r="K389" s="69"/>
      <c r="L389" s="69">
        <f t="shared" si="59"/>
        <v>0</v>
      </c>
      <c r="M389" s="69">
        <f t="shared" si="64"/>
        <v>0</v>
      </c>
      <c r="N389" s="137"/>
    </row>
    <row r="390" spans="1:17" ht="25.5">
      <c r="A390" s="34" t="s">
        <v>48</v>
      </c>
      <c r="B390" s="17"/>
      <c r="C390" s="17"/>
      <c r="D390" s="17"/>
      <c r="E390" s="17"/>
      <c r="F390" s="17">
        <f t="shared" si="63"/>
        <v>0</v>
      </c>
      <c r="G390" s="17"/>
      <c r="H390" s="18"/>
      <c r="I390" s="18">
        <f t="shared" si="58"/>
        <v>0</v>
      </c>
      <c r="J390" s="17"/>
      <c r="K390" s="17"/>
      <c r="L390" s="17">
        <f t="shared" si="59"/>
        <v>0</v>
      </c>
      <c r="M390" s="17">
        <f t="shared" si="64"/>
        <v>0</v>
      </c>
      <c r="N390" s="122"/>
    </row>
    <row r="391" spans="1:17" ht="25.5">
      <c r="A391" s="31" t="s">
        <v>155</v>
      </c>
      <c r="B391" s="36">
        <f>SUM(B393:B395)</f>
        <v>0</v>
      </c>
      <c r="C391" s="36">
        <f t="shared" ref="C391:K391" si="65">SUM(C393:C395)</f>
        <v>0</v>
      </c>
      <c r="D391" s="36">
        <f t="shared" si="65"/>
        <v>0</v>
      </c>
      <c r="E391" s="36">
        <f t="shared" si="65"/>
        <v>0</v>
      </c>
      <c r="F391" s="36">
        <f t="shared" si="63"/>
        <v>0</v>
      </c>
      <c r="G391" s="36">
        <f t="shared" si="65"/>
        <v>0</v>
      </c>
      <c r="H391" s="36">
        <f t="shared" si="65"/>
        <v>0</v>
      </c>
      <c r="I391" s="36">
        <f t="shared" si="58"/>
        <v>0</v>
      </c>
      <c r="J391" s="36">
        <f t="shared" si="65"/>
        <v>0</v>
      </c>
      <c r="K391" s="36">
        <f t="shared" si="65"/>
        <v>0</v>
      </c>
      <c r="L391" s="36">
        <f t="shared" si="59"/>
        <v>0</v>
      </c>
      <c r="M391" s="36">
        <f t="shared" si="64"/>
        <v>0</v>
      </c>
      <c r="N391" s="127"/>
    </row>
    <row r="392" spans="1:17" ht="38.25">
      <c r="A392" s="58" t="s">
        <v>130</v>
      </c>
      <c r="B392" s="17"/>
      <c r="C392" s="17"/>
      <c r="D392" s="12"/>
      <c r="E392" s="79"/>
      <c r="F392" s="35">
        <f t="shared" si="63"/>
        <v>0</v>
      </c>
      <c r="G392" s="35"/>
      <c r="H392" s="18"/>
      <c r="I392" s="18">
        <f t="shared" si="58"/>
        <v>0</v>
      </c>
      <c r="J392" s="18"/>
      <c r="K392" s="18"/>
      <c r="L392" s="79">
        <f t="shared" si="59"/>
        <v>0</v>
      </c>
      <c r="M392" s="79">
        <f t="shared" si="64"/>
        <v>0</v>
      </c>
      <c r="N392" s="122"/>
    </row>
    <row r="393" spans="1:17" ht="15">
      <c r="A393" s="65" t="s">
        <v>131</v>
      </c>
      <c r="B393" s="71"/>
      <c r="C393" s="71"/>
      <c r="D393" s="71"/>
      <c r="E393" s="89"/>
      <c r="F393" s="71">
        <f t="shared" si="63"/>
        <v>0</v>
      </c>
      <c r="G393" s="71"/>
      <c r="H393" s="165"/>
      <c r="I393" s="165">
        <f t="shared" si="58"/>
        <v>0</v>
      </c>
      <c r="J393" s="71"/>
      <c r="K393" s="71"/>
      <c r="L393" s="71">
        <f t="shared" si="59"/>
        <v>0</v>
      </c>
      <c r="M393" s="71">
        <f t="shared" si="64"/>
        <v>0</v>
      </c>
      <c r="N393" s="138"/>
    </row>
    <row r="394" spans="1:17" ht="15">
      <c r="A394" s="75" t="s">
        <v>145</v>
      </c>
      <c r="B394" s="17"/>
      <c r="C394" s="17"/>
      <c r="D394" s="17"/>
      <c r="E394" s="79"/>
      <c r="F394" s="17">
        <f t="shared" si="63"/>
        <v>0</v>
      </c>
      <c r="G394" s="17"/>
      <c r="H394" s="18"/>
      <c r="I394" s="18">
        <f t="shared" si="58"/>
        <v>0</v>
      </c>
      <c r="J394" s="17"/>
      <c r="K394" s="17"/>
      <c r="L394" s="79">
        <f t="shared" si="59"/>
        <v>0</v>
      </c>
      <c r="M394" s="79">
        <f t="shared" si="64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3"/>
        <v>0</v>
      </c>
      <c r="G395" s="35"/>
      <c r="H395" s="18"/>
      <c r="I395" s="18">
        <f t="shared" si="58"/>
        <v>0</v>
      </c>
      <c r="J395" s="17"/>
      <c r="K395" s="17"/>
      <c r="L395" s="79">
        <f t="shared" si="59"/>
        <v>0</v>
      </c>
      <c r="M395" s="79">
        <f t="shared" si="64"/>
        <v>0</v>
      </c>
      <c r="N395" s="126"/>
    </row>
    <row r="396" spans="1:17" ht="25.5">
      <c r="A396" s="34" t="s">
        <v>48</v>
      </c>
      <c r="B396" s="17"/>
      <c r="C396" s="17"/>
      <c r="D396" s="17"/>
      <c r="E396" s="79"/>
      <c r="F396" s="17">
        <f t="shared" si="63"/>
        <v>0</v>
      </c>
      <c r="G396" s="17"/>
      <c r="H396" s="18"/>
      <c r="I396" s="18">
        <f t="shared" si="58"/>
        <v>0</v>
      </c>
      <c r="J396" s="17"/>
      <c r="K396" s="17"/>
      <c r="L396" s="79">
        <f t="shared" si="59"/>
        <v>0</v>
      </c>
      <c r="M396" s="79">
        <f t="shared" si="64"/>
        <v>0</v>
      </c>
      <c r="N396" s="122"/>
    </row>
    <row r="397" spans="1:17" s="4" customFormat="1" ht="51">
      <c r="A397" s="31" t="s">
        <v>156</v>
      </c>
      <c r="B397" s="17">
        <f>SUM(B399:B401)</f>
        <v>0</v>
      </c>
      <c r="C397" s="17">
        <f t="shared" ref="C397:K397" si="66">SUM(C399:C401)</f>
        <v>0</v>
      </c>
      <c r="D397" s="17">
        <f t="shared" si="66"/>
        <v>0</v>
      </c>
      <c r="E397" s="17">
        <f t="shared" si="66"/>
        <v>0</v>
      </c>
      <c r="F397" s="17">
        <f t="shared" si="63"/>
        <v>0</v>
      </c>
      <c r="G397" s="17">
        <f t="shared" si="66"/>
        <v>0</v>
      </c>
      <c r="H397" s="17">
        <f t="shared" si="66"/>
        <v>0</v>
      </c>
      <c r="I397" s="17">
        <f t="shared" si="58"/>
        <v>0</v>
      </c>
      <c r="J397" s="17">
        <f t="shared" si="66"/>
        <v>0</v>
      </c>
      <c r="K397" s="17">
        <f t="shared" si="66"/>
        <v>0</v>
      </c>
      <c r="L397" s="17">
        <f t="shared" si="59"/>
        <v>0</v>
      </c>
      <c r="M397" s="17">
        <f t="shared" si="64"/>
        <v>0</v>
      </c>
      <c r="N397" s="127"/>
    </row>
    <row r="398" spans="1:17" s="4" customFormat="1" ht="51">
      <c r="A398" s="58" t="s">
        <v>208</v>
      </c>
      <c r="B398" s="17"/>
      <c r="C398" s="17"/>
      <c r="D398" s="17"/>
      <c r="E398" s="17"/>
      <c r="F398" s="17">
        <f t="shared" si="63"/>
        <v>0</v>
      </c>
      <c r="G398" s="17"/>
      <c r="H398" s="18"/>
      <c r="I398" s="18">
        <f t="shared" si="58"/>
        <v>0</v>
      </c>
      <c r="J398" s="17"/>
      <c r="K398" s="17"/>
      <c r="L398" s="17">
        <f t="shared" si="59"/>
        <v>0</v>
      </c>
      <c r="M398" s="17">
        <f t="shared" si="64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3"/>
        <v>0</v>
      </c>
      <c r="G399" s="17"/>
      <c r="H399" s="18"/>
      <c r="I399" s="18">
        <f t="shared" si="58"/>
        <v>0</v>
      </c>
      <c r="J399" s="17"/>
      <c r="K399" s="17"/>
      <c r="L399" s="17">
        <f t="shared" si="59"/>
        <v>0</v>
      </c>
      <c r="M399" s="17">
        <f t="shared" si="64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3"/>
        <v>0</v>
      </c>
      <c r="G400" s="17"/>
      <c r="H400" s="18"/>
      <c r="I400" s="18">
        <f t="shared" si="58"/>
        <v>0</v>
      </c>
      <c r="J400" s="17"/>
      <c r="K400" s="17"/>
      <c r="L400" s="17">
        <f t="shared" si="59"/>
        <v>0</v>
      </c>
      <c r="M400" s="17">
        <f t="shared" si="64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3"/>
        <v>0</v>
      </c>
      <c r="G401" s="17"/>
      <c r="H401" s="18"/>
      <c r="I401" s="18">
        <f t="shared" si="58"/>
        <v>0</v>
      </c>
      <c r="J401" s="17"/>
      <c r="K401" s="17"/>
      <c r="L401" s="17">
        <f t="shared" si="59"/>
        <v>0</v>
      </c>
      <c r="M401" s="17">
        <f t="shared" si="64"/>
        <v>0</v>
      </c>
      <c r="N401" s="122"/>
    </row>
    <row r="402" spans="1:14" s="4" customFormat="1" ht="25.5">
      <c r="A402" s="31" t="s">
        <v>157</v>
      </c>
      <c r="B402" s="17"/>
      <c r="C402" s="17"/>
      <c r="D402" s="17"/>
      <c r="E402" s="17"/>
      <c r="F402" s="17">
        <f t="shared" si="63"/>
        <v>0</v>
      </c>
      <c r="G402" s="17"/>
      <c r="H402" s="18"/>
      <c r="I402" s="18">
        <f t="shared" si="58"/>
        <v>0</v>
      </c>
      <c r="J402" s="17"/>
      <c r="K402" s="17"/>
      <c r="L402" s="17">
        <f t="shared" si="59"/>
        <v>0</v>
      </c>
      <c r="M402" s="17">
        <f t="shared" si="64"/>
        <v>0</v>
      </c>
      <c r="N402" s="122"/>
    </row>
    <row r="403" spans="1:14" s="4" customFormat="1" ht="63.75">
      <c r="A403" s="29" t="s">
        <v>158</v>
      </c>
      <c r="B403" s="46">
        <f>B405+B406+B407</f>
        <v>0</v>
      </c>
      <c r="C403" s="46">
        <f t="shared" ref="C403:K403" si="67">C405+C406+C407</f>
        <v>0</v>
      </c>
      <c r="D403" s="46">
        <f t="shared" si="67"/>
        <v>0</v>
      </c>
      <c r="E403" s="46">
        <f t="shared" si="67"/>
        <v>0</v>
      </c>
      <c r="F403" s="46">
        <f t="shared" si="63"/>
        <v>0</v>
      </c>
      <c r="G403" s="46">
        <f t="shared" si="67"/>
        <v>0</v>
      </c>
      <c r="H403" s="46">
        <f t="shared" si="67"/>
        <v>0</v>
      </c>
      <c r="I403" s="46">
        <f t="shared" ref="I403:I464" si="68">J403+K403</f>
        <v>0</v>
      </c>
      <c r="J403" s="46">
        <f t="shared" si="67"/>
        <v>0</v>
      </c>
      <c r="K403" s="46">
        <f t="shared" si="67"/>
        <v>0</v>
      </c>
      <c r="L403" s="46">
        <f t="shared" ref="L403:L464" si="69">I403+F403</f>
        <v>0</v>
      </c>
      <c r="M403" s="46">
        <f t="shared" si="64"/>
        <v>0</v>
      </c>
      <c r="N403" s="130"/>
    </row>
    <row r="404" spans="1:14" s="4" customFormat="1" ht="38.25">
      <c r="A404" s="90" t="s">
        <v>207</v>
      </c>
      <c r="B404" s="17"/>
      <c r="C404" s="17"/>
      <c r="D404" s="12"/>
      <c r="E404" s="79"/>
      <c r="F404" s="17">
        <f t="shared" si="63"/>
        <v>0</v>
      </c>
      <c r="G404" s="17"/>
      <c r="H404" s="18"/>
      <c r="I404" s="18">
        <f t="shared" si="68"/>
        <v>0</v>
      </c>
      <c r="J404" s="18"/>
      <c r="K404" s="18"/>
      <c r="L404" s="79">
        <f t="shared" si="69"/>
        <v>0</v>
      </c>
      <c r="M404" s="79">
        <f t="shared" si="64"/>
        <v>0</v>
      </c>
      <c r="N404" s="122"/>
    </row>
    <row r="405" spans="1:14" s="4" customFormat="1" ht="15">
      <c r="A405" s="31" t="s">
        <v>214</v>
      </c>
      <c r="B405" s="17"/>
      <c r="C405" s="17"/>
      <c r="D405" s="17"/>
      <c r="E405" s="17"/>
      <c r="F405" s="17">
        <f t="shared" si="63"/>
        <v>0</v>
      </c>
      <c r="G405" s="17"/>
      <c r="H405" s="18"/>
      <c r="I405" s="18">
        <f t="shared" si="68"/>
        <v>0</v>
      </c>
      <c r="J405" s="17"/>
      <c r="K405" s="17"/>
      <c r="L405" s="17">
        <f t="shared" si="69"/>
        <v>0</v>
      </c>
      <c r="M405" s="17">
        <f t="shared" si="64"/>
        <v>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3"/>
        <v>0</v>
      </c>
      <c r="G406" s="17"/>
      <c r="H406" s="18"/>
      <c r="I406" s="18">
        <f t="shared" si="68"/>
        <v>0</v>
      </c>
      <c r="J406" s="17"/>
      <c r="K406" s="17"/>
      <c r="L406" s="17">
        <f t="shared" si="69"/>
        <v>0</v>
      </c>
      <c r="M406" s="17">
        <f t="shared" si="64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3"/>
        <v>0</v>
      </c>
      <c r="G407" s="17"/>
      <c r="H407" s="18"/>
      <c r="I407" s="18">
        <f t="shared" si="68"/>
        <v>0</v>
      </c>
      <c r="J407" s="17"/>
      <c r="K407" s="17"/>
      <c r="L407" s="17">
        <f t="shared" si="69"/>
        <v>0</v>
      </c>
      <c r="M407" s="17">
        <f t="shared" si="64"/>
        <v>0</v>
      </c>
      <c r="N407" s="122"/>
    </row>
    <row r="408" spans="1:14" s="4" customFormat="1" ht="25.5">
      <c r="A408" s="34" t="s">
        <v>48</v>
      </c>
      <c r="B408" s="35"/>
      <c r="C408" s="35"/>
      <c r="D408" s="12"/>
      <c r="E408" s="79"/>
      <c r="F408" s="35">
        <f t="shared" si="63"/>
        <v>0</v>
      </c>
      <c r="G408" s="35"/>
      <c r="H408" s="157"/>
      <c r="I408" s="18">
        <f t="shared" si="68"/>
        <v>0</v>
      </c>
      <c r="J408" s="17"/>
      <c r="K408" s="17"/>
      <c r="L408" s="79">
        <f t="shared" si="69"/>
        <v>0</v>
      </c>
      <c r="M408" s="79">
        <f t="shared" si="64"/>
        <v>0</v>
      </c>
      <c r="N408" s="122"/>
    </row>
    <row r="409" spans="1:14" s="4" customFormat="1" ht="127.5">
      <c r="A409" s="31" t="s">
        <v>159</v>
      </c>
      <c r="B409" s="17">
        <v>1000</v>
      </c>
      <c r="C409" s="17"/>
      <c r="D409" s="17"/>
      <c r="E409" s="17"/>
      <c r="F409" s="17">
        <f t="shared" si="63"/>
        <v>0</v>
      </c>
      <c r="G409" s="17"/>
      <c r="H409" s="17"/>
      <c r="I409" s="17">
        <f t="shared" si="68"/>
        <v>0</v>
      </c>
      <c r="J409" s="17"/>
      <c r="K409" s="17"/>
      <c r="L409" s="17">
        <f t="shared" si="69"/>
        <v>0</v>
      </c>
      <c r="M409" s="17">
        <f t="shared" si="64"/>
        <v>0</v>
      </c>
      <c r="N409" s="177"/>
    </row>
    <row r="410" spans="1:14" s="4" customFormat="1" ht="15">
      <c r="A410" s="34" t="s">
        <v>50</v>
      </c>
      <c r="B410" s="17"/>
      <c r="C410" s="17"/>
      <c r="D410" s="17"/>
      <c r="E410" s="17"/>
      <c r="F410" s="17">
        <f t="shared" si="63"/>
        <v>0</v>
      </c>
      <c r="G410" s="17"/>
      <c r="H410" s="18"/>
      <c r="I410" s="18">
        <f t="shared" si="68"/>
        <v>0</v>
      </c>
      <c r="J410" s="17"/>
      <c r="K410" s="17"/>
      <c r="L410" s="17">
        <f t="shared" si="69"/>
        <v>0</v>
      </c>
      <c r="M410" s="17">
        <f t="shared" si="64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3"/>
        <v>0</v>
      </c>
      <c r="G411" s="17"/>
      <c r="H411" s="18"/>
      <c r="I411" s="18">
        <f t="shared" si="68"/>
        <v>0</v>
      </c>
      <c r="J411" s="17"/>
      <c r="K411" s="17"/>
      <c r="L411" s="17">
        <f t="shared" si="69"/>
        <v>0</v>
      </c>
      <c r="M411" s="17">
        <f t="shared" si="64"/>
        <v>0</v>
      </c>
      <c r="N411" s="122"/>
    </row>
    <row r="412" spans="1:14" s="4" customFormat="1" ht="25.5">
      <c r="A412" s="31" t="s">
        <v>160</v>
      </c>
      <c r="B412" s="17"/>
      <c r="C412" s="17"/>
      <c r="D412" s="17"/>
      <c r="E412" s="17"/>
      <c r="F412" s="17">
        <f t="shared" si="63"/>
        <v>0</v>
      </c>
      <c r="G412" s="17"/>
      <c r="H412" s="18"/>
      <c r="I412" s="18">
        <f t="shared" si="68"/>
        <v>0</v>
      </c>
      <c r="J412" s="17"/>
      <c r="K412" s="17"/>
      <c r="L412" s="17">
        <f t="shared" si="69"/>
        <v>0</v>
      </c>
      <c r="M412" s="17">
        <f t="shared" si="64"/>
        <v>0</v>
      </c>
      <c r="N412" s="122"/>
    </row>
    <row r="413" spans="1:14" s="4" customFormat="1" ht="25.5">
      <c r="A413" s="91" t="s">
        <v>161</v>
      </c>
      <c r="B413" s="69">
        <v>325299</v>
      </c>
      <c r="C413" s="69">
        <v>377000</v>
      </c>
      <c r="D413" s="69">
        <v>377000</v>
      </c>
      <c r="E413" s="69"/>
      <c r="F413" s="69">
        <f t="shared" si="63"/>
        <v>0</v>
      </c>
      <c r="G413" s="69"/>
      <c r="H413" s="69"/>
      <c r="I413" s="69">
        <f t="shared" si="68"/>
        <v>0</v>
      </c>
      <c r="J413" s="69"/>
      <c r="K413" s="69"/>
      <c r="L413" s="69">
        <f t="shared" si="69"/>
        <v>0</v>
      </c>
      <c r="M413" s="69">
        <f t="shared" si="64"/>
        <v>377000</v>
      </c>
      <c r="N413" s="137"/>
    </row>
    <row r="414" spans="1:14" s="4" customFormat="1" ht="15">
      <c r="A414" s="91" t="s">
        <v>162</v>
      </c>
      <c r="B414" s="69">
        <v>4980</v>
      </c>
      <c r="C414" s="69">
        <v>7000</v>
      </c>
      <c r="D414" s="69">
        <v>7000</v>
      </c>
      <c r="E414" s="69"/>
      <c r="F414" s="69">
        <f t="shared" si="63"/>
        <v>0</v>
      </c>
      <c r="G414" s="69"/>
      <c r="H414" s="69"/>
      <c r="I414" s="69">
        <f t="shared" si="68"/>
        <v>0</v>
      </c>
      <c r="J414" s="69"/>
      <c r="K414" s="69"/>
      <c r="L414" s="69">
        <f t="shared" si="69"/>
        <v>0</v>
      </c>
      <c r="M414" s="69">
        <f t="shared" si="64"/>
        <v>7000</v>
      </c>
      <c r="N414" s="137"/>
    </row>
    <row r="415" spans="1:14" s="4" customFormat="1" ht="15">
      <c r="A415" s="31" t="s">
        <v>163</v>
      </c>
      <c r="B415" s="17">
        <v>10460.06</v>
      </c>
      <c r="C415" s="17">
        <v>8000</v>
      </c>
      <c r="D415" s="17">
        <v>8000</v>
      </c>
      <c r="E415" s="17"/>
      <c r="F415" s="17">
        <f t="shared" si="63"/>
        <v>1000</v>
      </c>
      <c r="G415" s="17"/>
      <c r="H415" s="18">
        <v>1000</v>
      </c>
      <c r="I415" s="18">
        <f t="shared" si="68"/>
        <v>0</v>
      </c>
      <c r="J415" s="18"/>
      <c r="K415" s="17"/>
      <c r="L415" s="17">
        <f t="shared" si="69"/>
        <v>1000</v>
      </c>
      <c r="M415" s="17">
        <f t="shared" si="64"/>
        <v>9000</v>
      </c>
      <c r="N415" s="122" t="s">
        <v>226</v>
      </c>
    </row>
    <row r="416" spans="1:14" s="4" customFormat="1" ht="15">
      <c r="A416" s="29" t="s">
        <v>164</v>
      </c>
      <c r="B416" s="46"/>
      <c r="C416" s="46">
        <v>12000</v>
      </c>
      <c r="D416" s="46">
        <v>12000</v>
      </c>
      <c r="E416" s="46"/>
      <c r="F416" s="46">
        <f t="shared" si="63"/>
        <v>0</v>
      </c>
      <c r="G416" s="46"/>
      <c r="H416" s="46"/>
      <c r="I416" s="46">
        <f t="shared" si="68"/>
        <v>0</v>
      </c>
      <c r="J416" s="46"/>
      <c r="K416" s="46"/>
      <c r="L416" s="46">
        <f t="shared" si="69"/>
        <v>0</v>
      </c>
      <c r="M416" s="46">
        <f t="shared" si="64"/>
        <v>12000</v>
      </c>
      <c r="N416" s="130"/>
    </row>
    <row r="417" spans="1:14" s="4" customFormat="1" ht="15">
      <c r="A417" s="31" t="s">
        <v>62</v>
      </c>
      <c r="B417" s="17"/>
      <c r="C417" s="17">
        <v>12000</v>
      </c>
      <c r="D417" s="17">
        <v>12000</v>
      </c>
      <c r="E417" s="17"/>
      <c r="F417" s="17">
        <f t="shared" si="63"/>
        <v>0</v>
      </c>
      <c r="G417" s="21"/>
      <c r="H417" s="18"/>
      <c r="I417" s="18">
        <f t="shared" si="68"/>
        <v>0</v>
      </c>
      <c r="J417" s="17"/>
      <c r="K417" s="17"/>
      <c r="L417" s="17">
        <f t="shared" si="69"/>
        <v>0</v>
      </c>
      <c r="M417" s="17">
        <f t="shared" si="64"/>
        <v>12000</v>
      </c>
      <c r="N417" s="122"/>
    </row>
    <row r="418" spans="1:14" s="4" customFormat="1" ht="15">
      <c r="A418" s="31"/>
      <c r="B418" s="17"/>
      <c r="C418" s="17"/>
      <c r="D418" s="17"/>
      <c r="E418" s="17"/>
      <c r="F418" s="17">
        <f t="shared" si="63"/>
        <v>0</v>
      </c>
      <c r="G418" s="21"/>
      <c r="H418" s="18"/>
      <c r="I418" s="18">
        <f t="shared" si="68"/>
        <v>0</v>
      </c>
      <c r="J418" s="17"/>
      <c r="K418" s="21"/>
      <c r="L418" s="21">
        <f t="shared" si="69"/>
        <v>0</v>
      </c>
      <c r="M418" s="21">
        <f t="shared" si="64"/>
        <v>0</v>
      </c>
      <c r="N418" s="122"/>
    </row>
    <row r="419" spans="1:14" s="4" customFormat="1" ht="15">
      <c r="A419" s="31"/>
      <c r="B419" s="17"/>
      <c r="C419" s="17"/>
      <c r="D419" s="17"/>
      <c r="E419" s="17"/>
      <c r="F419" s="17">
        <f t="shared" si="63"/>
        <v>0</v>
      </c>
      <c r="G419" s="21"/>
      <c r="H419" s="18"/>
      <c r="I419" s="18">
        <f t="shared" si="68"/>
        <v>0</v>
      </c>
      <c r="J419" s="17"/>
      <c r="K419" s="21"/>
      <c r="L419" s="21">
        <f t="shared" si="69"/>
        <v>0</v>
      </c>
      <c r="M419" s="21">
        <f t="shared" si="64"/>
        <v>0</v>
      </c>
      <c r="N419" s="122"/>
    </row>
    <row r="420" spans="1:14" s="4" customFormat="1" ht="15">
      <c r="A420" s="31"/>
      <c r="B420" s="17"/>
      <c r="C420" s="17"/>
      <c r="D420" s="17"/>
      <c r="E420" s="17"/>
      <c r="F420" s="17">
        <f t="shared" si="63"/>
        <v>0</v>
      </c>
      <c r="G420" s="21"/>
      <c r="H420" s="18"/>
      <c r="I420" s="18">
        <f t="shared" si="68"/>
        <v>0</v>
      </c>
      <c r="J420" s="17"/>
      <c r="K420" s="17"/>
      <c r="L420" s="17">
        <f t="shared" si="69"/>
        <v>0</v>
      </c>
      <c r="M420" s="17">
        <f t="shared" si="64"/>
        <v>0</v>
      </c>
      <c r="N420" s="122"/>
    </row>
    <row r="421" spans="1:14" s="4" customFormat="1" ht="15">
      <c r="A421" s="31"/>
      <c r="B421" s="17"/>
      <c r="C421" s="17"/>
      <c r="D421" s="17"/>
      <c r="E421" s="17"/>
      <c r="F421" s="17">
        <f t="shared" si="63"/>
        <v>0</v>
      </c>
      <c r="G421" s="21"/>
      <c r="H421" s="18"/>
      <c r="I421" s="18">
        <f t="shared" si="68"/>
        <v>0</v>
      </c>
      <c r="J421" s="17"/>
      <c r="K421" s="17"/>
      <c r="L421" s="17">
        <f t="shared" si="69"/>
        <v>0</v>
      </c>
      <c r="M421" s="17">
        <f t="shared" si="64"/>
        <v>0</v>
      </c>
      <c r="N421" s="122"/>
    </row>
    <row r="422" spans="1:14" s="4" customFormat="1" ht="15">
      <c r="A422" s="31"/>
      <c r="B422" s="17"/>
      <c r="C422" s="17"/>
      <c r="D422" s="17"/>
      <c r="E422" s="17"/>
      <c r="F422" s="17">
        <f t="shared" si="63"/>
        <v>0</v>
      </c>
      <c r="G422" s="17"/>
      <c r="H422" s="18"/>
      <c r="I422" s="18">
        <f t="shared" si="68"/>
        <v>0</v>
      </c>
      <c r="J422" s="17"/>
      <c r="K422" s="17"/>
      <c r="L422" s="17">
        <f t="shared" si="69"/>
        <v>0</v>
      </c>
      <c r="M422" s="17">
        <f t="shared" si="64"/>
        <v>0</v>
      </c>
      <c r="N422" s="122"/>
    </row>
    <row r="423" spans="1:14" s="4" customFormat="1" ht="15">
      <c r="A423" s="31"/>
      <c r="B423" s="17"/>
      <c r="C423" s="17"/>
      <c r="D423" s="17"/>
      <c r="E423" s="17"/>
      <c r="F423" s="17">
        <f t="shared" si="63"/>
        <v>0</v>
      </c>
      <c r="G423" s="17"/>
      <c r="H423" s="18"/>
      <c r="I423" s="18">
        <f t="shared" si="68"/>
        <v>0</v>
      </c>
      <c r="J423" s="17"/>
      <c r="K423" s="17"/>
      <c r="L423" s="17">
        <f t="shared" si="69"/>
        <v>0</v>
      </c>
      <c r="M423" s="17">
        <f t="shared" si="64"/>
        <v>0</v>
      </c>
      <c r="N423" s="122"/>
    </row>
    <row r="424" spans="1:14" s="4" customFormat="1" ht="15">
      <c r="A424" s="31"/>
      <c r="B424" s="17"/>
      <c r="C424" s="17"/>
      <c r="D424" s="17"/>
      <c r="E424" s="17"/>
      <c r="F424" s="17">
        <f t="shared" si="63"/>
        <v>0</v>
      </c>
      <c r="G424" s="17"/>
      <c r="H424" s="18"/>
      <c r="I424" s="18">
        <f t="shared" si="68"/>
        <v>0</v>
      </c>
      <c r="J424" s="17"/>
      <c r="K424" s="17"/>
      <c r="L424" s="17">
        <f t="shared" si="69"/>
        <v>0</v>
      </c>
      <c r="M424" s="17">
        <f t="shared" si="64"/>
        <v>0</v>
      </c>
      <c r="N424" s="122"/>
    </row>
    <row r="425" spans="1:14" s="4" customFormat="1" ht="15">
      <c r="A425" s="31"/>
      <c r="B425" s="17"/>
      <c r="C425" s="17"/>
      <c r="D425" s="17"/>
      <c r="E425" s="17"/>
      <c r="F425" s="17">
        <f t="shared" si="63"/>
        <v>0</v>
      </c>
      <c r="G425" s="17"/>
      <c r="H425" s="18"/>
      <c r="I425" s="18">
        <f t="shared" si="68"/>
        <v>0</v>
      </c>
      <c r="J425" s="17"/>
      <c r="K425" s="17"/>
      <c r="L425" s="17">
        <f t="shared" si="69"/>
        <v>0</v>
      </c>
      <c r="M425" s="17">
        <f t="shared" si="64"/>
        <v>0</v>
      </c>
      <c r="N425" s="122"/>
    </row>
    <row r="426" spans="1:14" s="4" customFormat="1" ht="25.5">
      <c r="A426" s="31" t="s">
        <v>165</v>
      </c>
      <c r="B426" s="17"/>
      <c r="C426" s="17"/>
      <c r="D426" s="17"/>
      <c r="E426" s="17"/>
      <c r="F426" s="17">
        <f t="shared" si="63"/>
        <v>0</v>
      </c>
      <c r="G426" s="17"/>
      <c r="H426" s="18"/>
      <c r="I426" s="18">
        <f t="shared" si="68"/>
        <v>0</v>
      </c>
      <c r="J426" s="17"/>
      <c r="K426" s="17"/>
      <c r="L426" s="17">
        <f t="shared" si="69"/>
        <v>0</v>
      </c>
      <c r="M426" s="17">
        <f t="shared" si="64"/>
        <v>0</v>
      </c>
      <c r="N426" s="122"/>
    </row>
    <row r="427" spans="1:14" s="4" customFormat="1" ht="15">
      <c r="A427" s="31" t="s">
        <v>166</v>
      </c>
      <c r="B427" s="17"/>
      <c r="C427" s="17">
        <v>1000</v>
      </c>
      <c r="D427" s="17">
        <v>1000</v>
      </c>
      <c r="E427" s="17"/>
      <c r="F427" s="17">
        <f t="shared" si="63"/>
        <v>0</v>
      </c>
      <c r="G427" s="17"/>
      <c r="H427" s="18"/>
      <c r="I427" s="18">
        <f t="shared" si="68"/>
        <v>0</v>
      </c>
      <c r="J427" s="17"/>
      <c r="K427" s="17"/>
      <c r="L427" s="17">
        <f t="shared" si="69"/>
        <v>0</v>
      </c>
      <c r="M427" s="17">
        <f t="shared" si="64"/>
        <v>1000</v>
      </c>
      <c r="N427" s="122"/>
    </row>
    <row r="428" spans="1:14" s="4" customFormat="1" ht="15">
      <c r="A428" s="92" t="s">
        <v>167</v>
      </c>
      <c r="B428" s="17"/>
      <c r="C428" s="17"/>
      <c r="D428" s="17"/>
      <c r="E428" s="17"/>
      <c r="F428" s="17">
        <f t="shared" si="63"/>
        <v>0</v>
      </c>
      <c r="G428" s="17"/>
      <c r="H428" s="18"/>
      <c r="I428" s="18">
        <f t="shared" si="68"/>
        <v>0</v>
      </c>
      <c r="J428" s="17"/>
      <c r="K428" s="17"/>
      <c r="L428" s="17">
        <f t="shared" si="69"/>
        <v>0</v>
      </c>
      <c r="M428" s="17">
        <f t="shared" si="64"/>
        <v>0</v>
      </c>
      <c r="N428" s="122"/>
    </row>
    <row r="429" spans="1:14" s="4" customFormat="1" ht="15">
      <c r="A429" s="31" t="s">
        <v>168</v>
      </c>
      <c r="B429" s="17">
        <v>45000</v>
      </c>
      <c r="C429" s="17"/>
      <c r="D429" s="17"/>
      <c r="E429" s="17"/>
      <c r="F429" s="17">
        <f t="shared" si="63"/>
        <v>0</v>
      </c>
      <c r="G429" s="17"/>
      <c r="H429" s="18"/>
      <c r="I429" s="18">
        <f t="shared" si="68"/>
        <v>0</v>
      </c>
      <c r="J429" s="17"/>
      <c r="K429" s="17"/>
      <c r="L429" s="17">
        <f t="shared" si="69"/>
        <v>0</v>
      </c>
      <c r="M429" s="17">
        <f t="shared" si="64"/>
        <v>0</v>
      </c>
      <c r="N429" s="122"/>
    </row>
    <row r="430" spans="1:14" s="4" customFormat="1" ht="15">
      <c r="A430" s="6" t="s">
        <v>169</v>
      </c>
      <c r="B430" s="7">
        <f>B49</f>
        <v>9867870.1900000013</v>
      </c>
      <c r="C430" s="7">
        <f>C49</f>
        <v>6324691.8099999996</v>
      </c>
      <c r="D430" s="7">
        <f>D49</f>
        <v>6324691.8099999996</v>
      </c>
      <c r="E430" s="7">
        <f>E49</f>
        <v>1023121.9899999999</v>
      </c>
      <c r="F430" s="7">
        <f t="shared" si="63"/>
        <v>1730979.34</v>
      </c>
      <c r="G430" s="7">
        <f>G49</f>
        <v>369373.51</v>
      </c>
      <c r="H430" s="7">
        <f>H49</f>
        <v>1361605.83</v>
      </c>
      <c r="I430" s="7">
        <f t="shared" si="68"/>
        <v>0</v>
      </c>
      <c r="J430" s="7">
        <f>J49</f>
        <v>0</v>
      </c>
      <c r="K430" s="7">
        <f>K49</f>
        <v>0</v>
      </c>
      <c r="L430" s="7">
        <f t="shared" si="69"/>
        <v>1730979.34</v>
      </c>
      <c r="M430" s="7">
        <f t="shared" si="64"/>
        <v>8055671.1499999994</v>
      </c>
      <c r="N430" s="118"/>
    </row>
    <row r="431" spans="1:14" s="4" customFormat="1" ht="15">
      <c r="A431" s="93" t="s">
        <v>170</v>
      </c>
      <c r="B431" s="94">
        <f>B8-B430</f>
        <v>208199.83999999799</v>
      </c>
      <c r="C431" s="94">
        <f>C8-C430</f>
        <v>0</v>
      </c>
      <c r="D431" s="94">
        <f>D8-D430</f>
        <v>0</v>
      </c>
      <c r="E431" s="94">
        <f>E8-E430</f>
        <v>-261543.24999999988</v>
      </c>
      <c r="F431" s="94">
        <f t="shared" si="63"/>
        <v>-1360305.83</v>
      </c>
      <c r="G431" s="94">
        <f>G8-G430</f>
        <v>0</v>
      </c>
      <c r="H431" s="94">
        <f>H8-H430</f>
        <v>-1360305.83</v>
      </c>
      <c r="I431" s="94">
        <f t="shared" si="68"/>
        <v>0</v>
      </c>
      <c r="J431" s="94">
        <f>J8-J430</f>
        <v>0</v>
      </c>
      <c r="K431" s="94">
        <f>K8-K430</f>
        <v>0</v>
      </c>
      <c r="L431" s="94">
        <f t="shared" si="69"/>
        <v>-1360305.83</v>
      </c>
      <c r="M431" s="94">
        <f t="shared" si="64"/>
        <v>-1360305.83</v>
      </c>
      <c r="N431" s="143"/>
    </row>
    <row r="432" spans="1:14" s="4" customFormat="1" ht="25.5">
      <c r="A432" s="95" t="s">
        <v>171</v>
      </c>
      <c r="B432" s="169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</row>
    <row r="433" spans="1:17" s="4" customFormat="1" ht="15">
      <c r="A433" s="8" t="s">
        <v>172</v>
      </c>
      <c r="B433" s="96"/>
      <c r="C433" s="96">
        <f t="shared" ref="C433:K433" si="70">C441+C440+C437+C434</f>
        <v>0</v>
      </c>
      <c r="D433" s="96">
        <f t="shared" si="70"/>
        <v>0</v>
      </c>
      <c r="E433" s="96">
        <f t="shared" si="70"/>
        <v>0</v>
      </c>
      <c r="F433" s="96">
        <f t="shared" si="63"/>
        <v>0</v>
      </c>
      <c r="G433" s="96">
        <f t="shared" si="70"/>
        <v>0</v>
      </c>
      <c r="H433" s="96">
        <f t="shared" si="70"/>
        <v>0</v>
      </c>
      <c r="I433" s="96">
        <f t="shared" si="68"/>
        <v>0</v>
      </c>
      <c r="J433" s="96">
        <f t="shared" si="70"/>
        <v>0</v>
      </c>
      <c r="K433" s="96">
        <f t="shared" si="70"/>
        <v>0</v>
      </c>
      <c r="L433" s="96">
        <f t="shared" si="69"/>
        <v>0</v>
      </c>
      <c r="M433" s="96">
        <f t="shared" si="64"/>
        <v>0</v>
      </c>
      <c r="N433" s="144"/>
    </row>
    <row r="434" spans="1:17" s="4" customFormat="1" ht="25.5">
      <c r="A434" s="8" t="s">
        <v>173</v>
      </c>
      <c r="B434" s="60">
        <f>(B435-B436)</f>
        <v>0</v>
      </c>
      <c r="C434" s="60">
        <f t="shared" ref="C434:K434" si="71">(C435-C436)</f>
        <v>0</v>
      </c>
      <c r="D434" s="60">
        <f t="shared" si="71"/>
        <v>0</v>
      </c>
      <c r="E434" s="60">
        <f t="shared" si="71"/>
        <v>0</v>
      </c>
      <c r="F434" s="60">
        <f t="shared" si="63"/>
        <v>0</v>
      </c>
      <c r="G434" s="60">
        <f t="shared" si="71"/>
        <v>0</v>
      </c>
      <c r="H434" s="60">
        <f t="shared" si="71"/>
        <v>0</v>
      </c>
      <c r="I434" s="60">
        <f t="shared" si="68"/>
        <v>0</v>
      </c>
      <c r="J434" s="60">
        <f t="shared" si="71"/>
        <v>0</v>
      </c>
      <c r="K434" s="60">
        <f t="shared" si="71"/>
        <v>0</v>
      </c>
      <c r="L434" s="60">
        <f t="shared" si="69"/>
        <v>0</v>
      </c>
      <c r="M434" s="60">
        <f t="shared" si="64"/>
        <v>0</v>
      </c>
      <c r="N434" s="145"/>
    </row>
    <row r="435" spans="1:17" s="4" customFormat="1" ht="15">
      <c r="A435" s="97" t="s">
        <v>174</v>
      </c>
      <c r="B435" s="35"/>
      <c r="C435" s="35"/>
      <c r="D435" s="35"/>
      <c r="E435" s="35"/>
      <c r="F435" s="35">
        <f t="shared" si="63"/>
        <v>0</v>
      </c>
      <c r="G435" s="35"/>
      <c r="H435" s="157"/>
      <c r="I435" s="157">
        <f t="shared" si="68"/>
        <v>0</v>
      </c>
      <c r="J435" s="35"/>
      <c r="K435" s="35"/>
      <c r="L435" s="35">
        <f t="shared" si="69"/>
        <v>0</v>
      </c>
      <c r="M435" s="35">
        <f t="shared" si="64"/>
        <v>0</v>
      </c>
      <c r="N435" s="126"/>
    </row>
    <row r="436" spans="1:17" s="4" customFormat="1" ht="15">
      <c r="A436" s="97" t="s">
        <v>175</v>
      </c>
      <c r="B436" s="35"/>
      <c r="C436" s="35"/>
      <c r="D436" s="35"/>
      <c r="E436" s="35"/>
      <c r="F436" s="35">
        <f t="shared" si="63"/>
        <v>0</v>
      </c>
      <c r="G436" s="35"/>
      <c r="H436" s="157"/>
      <c r="I436" s="157">
        <f t="shared" si="68"/>
        <v>0</v>
      </c>
      <c r="J436" s="35"/>
      <c r="K436" s="35"/>
      <c r="L436" s="35">
        <f t="shared" si="69"/>
        <v>0</v>
      </c>
      <c r="M436" s="35">
        <f t="shared" si="64"/>
        <v>0</v>
      </c>
      <c r="N436" s="126"/>
    </row>
    <row r="437" spans="1:17" s="4" customFormat="1" ht="25.5">
      <c r="A437" s="8" t="s">
        <v>176</v>
      </c>
      <c r="B437" s="60">
        <f t="shared" ref="B437:K437" si="72">(B438-B439)</f>
        <v>0</v>
      </c>
      <c r="C437" s="60">
        <f t="shared" si="72"/>
        <v>0</v>
      </c>
      <c r="D437" s="60">
        <f t="shared" si="72"/>
        <v>0</v>
      </c>
      <c r="E437" s="60">
        <f t="shared" si="72"/>
        <v>0</v>
      </c>
      <c r="F437" s="60">
        <f t="shared" si="63"/>
        <v>0</v>
      </c>
      <c r="G437" s="60">
        <f t="shared" si="72"/>
        <v>0</v>
      </c>
      <c r="H437" s="60">
        <f t="shared" si="72"/>
        <v>0</v>
      </c>
      <c r="I437" s="60">
        <f t="shared" si="68"/>
        <v>0</v>
      </c>
      <c r="J437" s="60">
        <f t="shared" si="72"/>
        <v>0</v>
      </c>
      <c r="K437" s="60">
        <f t="shared" si="72"/>
        <v>0</v>
      </c>
      <c r="L437" s="60">
        <f t="shared" si="69"/>
        <v>0</v>
      </c>
      <c r="M437" s="60">
        <f t="shared" si="64"/>
        <v>0</v>
      </c>
      <c r="N437" s="145"/>
    </row>
    <row r="438" spans="1:17" s="4" customFormat="1" ht="15">
      <c r="A438" s="97" t="s">
        <v>177</v>
      </c>
      <c r="B438" s="35"/>
      <c r="C438" s="35"/>
      <c r="D438" s="35"/>
      <c r="E438" s="35"/>
      <c r="F438" s="35">
        <f t="shared" si="63"/>
        <v>0</v>
      </c>
      <c r="G438" s="35"/>
      <c r="H438" s="157"/>
      <c r="I438" s="157">
        <f t="shared" si="68"/>
        <v>0</v>
      </c>
      <c r="J438" s="35"/>
      <c r="K438" s="35"/>
      <c r="L438" s="35">
        <f t="shared" si="69"/>
        <v>0</v>
      </c>
      <c r="M438" s="35">
        <f t="shared" si="64"/>
        <v>0</v>
      </c>
      <c r="N438" s="126"/>
    </row>
    <row r="439" spans="1:17" s="4" customFormat="1" ht="15">
      <c r="A439" s="97" t="s">
        <v>178</v>
      </c>
      <c r="B439" s="35"/>
      <c r="C439" s="35"/>
      <c r="D439" s="35"/>
      <c r="E439" s="35"/>
      <c r="F439" s="35">
        <f t="shared" si="63"/>
        <v>0</v>
      </c>
      <c r="G439" s="35"/>
      <c r="H439" s="157"/>
      <c r="I439" s="157">
        <f t="shared" si="68"/>
        <v>0</v>
      </c>
      <c r="J439" s="35"/>
      <c r="K439" s="35"/>
      <c r="L439" s="35">
        <f t="shared" si="69"/>
        <v>0</v>
      </c>
      <c r="M439" s="35">
        <f t="shared" si="64"/>
        <v>0</v>
      </c>
      <c r="N439" s="126"/>
    </row>
    <row r="440" spans="1:17" s="4" customFormat="1" ht="15">
      <c r="A440" s="8" t="s">
        <v>179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3"/>
        <v>0</v>
      </c>
      <c r="G440" s="60">
        <v>0</v>
      </c>
      <c r="H440" s="60">
        <v>0</v>
      </c>
      <c r="I440" s="60">
        <f t="shared" si="68"/>
        <v>0</v>
      </c>
      <c r="J440" s="60">
        <v>0</v>
      </c>
      <c r="K440" s="60">
        <v>0</v>
      </c>
      <c r="L440" s="60">
        <f t="shared" si="69"/>
        <v>0</v>
      </c>
      <c r="M440" s="60">
        <f t="shared" si="64"/>
        <v>0</v>
      </c>
      <c r="N440" s="145"/>
    </row>
    <row r="441" spans="1:17" s="4" customFormat="1" ht="24" customHeight="1">
      <c r="A441" s="8" t="s">
        <v>180</v>
      </c>
      <c r="B441" s="60"/>
      <c r="C441" s="60"/>
      <c r="D441" s="60"/>
      <c r="E441" s="60"/>
      <c r="F441" s="60">
        <f t="shared" ref="F441:F464" si="73">G441+H441</f>
        <v>0</v>
      </c>
      <c r="G441" s="60"/>
      <c r="H441" s="60"/>
      <c r="I441" s="60">
        <f t="shared" si="68"/>
        <v>0</v>
      </c>
      <c r="J441" s="60"/>
      <c r="K441" s="60"/>
      <c r="L441" s="60">
        <f t="shared" si="69"/>
        <v>0</v>
      </c>
      <c r="M441" s="60">
        <f t="shared" ref="M441:M464" si="74">D441+L441</f>
        <v>0</v>
      </c>
      <c r="N441" s="145"/>
    </row>
    <row r="442" spans="1:17" s="4" customFormat="1">
      <c r="A442" s="98" t="s">
        <v>181</v>
      </c>
      <c r="B442" s="170"/>
      <c r="C442" s="170"/>
      <c r="D442" s="170"/>
      <c r="E442" s="170"/>
      <c r="F442" s="170"/>
      <c r="G442" s="170"/>
      <c r="H442" s="171"/>
      <c r="I442" s="171"/>
      <c r="J442" s="170"/>
      <c r="K442" s="170"/>
      <c r="L442" s="170"/>
      <c r="M442" s="170"/>
      <c r="N442" s="146"/>
    </row>
    <row r="443" spans="1:17" s="4" customFormat="1" ht="15">
      <c r="A443" s="29" t="s">
        <v>122</v>
      </c>
      <c r="B443" s="30">
        <f>B50+B67+B283+B290+B297+B303+B354+B360+B366+B373+B380+B386</f>
        <v>1537535.36</v>
      </c>
      <c r="C443" s="30">
        <f>C50+C67+C283+C290+C297+C303+C354+C360+C366+C373+C380+C386</f>
        <v>1564415.16</v>
      </c>
      <c r="D443" s="30">
        <f>D50+D67+D283+D290+D297+D303+D354+D360+D366+D373+D380+D386</f>
        <v>1564415.16</v>
      </c>
      <c r="E443" s="30">
        <f>E50+E67+E283+E290+E297+E303+E354+E360+E366+E373+E380+E386</f>
        <v>346641.74</v>
      </c>
      <c r="F443" s="30">
        <f t="shared" si="73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8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9"/>
        <v>0</v>
      </c>
      <c r="M443" s="30">
        <f t="shared" si="74"/>
        <v>1564415.16</v>
      </c>
      <c r="N443" s="125"/>
    </row>
    <row r="444" spans="1:17" s="41" customFormat="1" ht="15">
      <c r="A444" s="62" t="s">
        <v>123</v>
      </c>
      <c r="B444" s="62">
        <f>B61+B98+B284+B291+B298+B304+B355+B361+B367+B374+B381+B387</f>
        <v>452979.61000000004</v>
      </c>
      <c r="C444" s="62">
        <f>C61+C98+C284+C291+C298+C304+C355+C361+C367+C374+C381+C387</f>
        <v>472453.01</v>
      </c>
      <c r="D444" s="62">
        <f>D61+D98+D284+D291+D298+D304+D355+D361+D367+D374+D381+D387</f>
        <v>472453.01</v>
      </c>
      <c r="E444" s="62">
        <f>E61+E98+E284+E291+E298+E304+E355+E361+E367+E374+E381+E387</f>
        <v>79530.34</v>
      </c>
      <c r="F444" s="62">
        <f t="shared" si="73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8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9"/>
        <v>0</v>
      </c>
      <c r="M444" s="62">
        <f t="shared" si="74"/>
        <v>472453.01</v>
      </c>
      <c r="N444" s="62"/>
      <c r="O444" s="4"/>
      <c r="P444" s="4"/>
      <c r="Q444" s="4"/>
    </row>
    <row r="445" spans="1:17" s="4" customFormat="1" ht="15">
      <c r="A445" s="99" t="s">
        <v>75</v>
      </c>
      <c r="B445" s="48">
        <f>B121+B285+B292+B299+B305+B356+B362+B368+B375+B382+B388</f>
        <v>907441.11</v>
      </c>
      <c r="C445" s="48">
        <f>C121+C285+C292+C299+C305+C356+C362+C368+C375+C382+C388</f>
        <v>912075.2</v>
      </c>
      <c r="D445" s="48">
        <f>D121+D285+D292+D299+D305+D356+D362+D368+D375+D382+D388</f>
        <v>912075.2</v>
      </c>
      <c r="E445" s="48">
        <f>E121+E285+E292+E299+E305+E356+E362+E368+E375+E382+E388</f>
        <v>261472.03</v>
      </c>
      <c r="F445" s="48">
        <f t="shared" si="73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8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9"/>
        <v>0</v>
      </c>
      <c r="M445" s="48">
        <f t="shared" si="74"/>
        <v>912075.2</v>
      </c>
      <c r="N445" s="131"/>
    </row>
    <row r="446" spans="1:17" s="4" customFormat="1" ht="15">
      <c r="A446" s="100" t="s">
        <v>124</v>
      </c>
      <c r="B446" s="101">
        <f t="shared" ref="B446:K446" si="75">B286+B293+B310+B311+B369+B376+B393</f>
        <v>0</v>
      </c>
      <c r="C446" s="101">
        <f t="shared" si="75"/>
        <v>0</v>
      </c>
      <c r="D446" s="101">
        <f t="shared" si="75"/>
        <v>0</v>
      </c>
      <c r="E446" s="101">
        <f t="shared" si="75"/>
        <v>0</v>
      </c>
      <c r="F446" s="101">
        <f t="shared" si="73"/>
        <v>0</v>
      </c>
      <c r="G446" s="101">
        <f t="shared" si="75"/>
        <v>0</v>
      </c>
      <c r="H446" s="101">
        <f t="shared" si="75"/>
        <v>0</v>
      </c>
      <c r="I446" s="101">
        <f t="shared" si="68"/>
        <v>0</v>
      </c>
      <c r="J446" s="101">
        <f t="shared" si="75"/>
        <v>0</v>
      </c>
      <c r="K446" s="101">
        <f t="shared" si="75"/>
        <v>0</v>
      </c>
      <c r="L446" s="101">
        <f t="shared" si="69"/>
        <v>0</v>
      </c>
      <c r="M446" s="101">
        <f t="shared" si="74"/>
        <v>0</v>
      </c>
      <c r="N446" s="147"/>
    </row>
    <row r="447" spans="1:17" s="4" customFormat="1" ht="15">
      <c r="A447" s="102" t="s">
        <v>125</v>
      </c>
      <c r="B447" s="69">
        <f t="shared" ref="B447:K447" si="76">B414+B413+B389+B383+B377+B370+B363+B357+B306+B300+B294+B287</f>
        <v>330279</v>
      </c>
      <c r="C447" s="69">
        <f t="shared" si="76"/>
        <v>384000</v>
      </c>
      <c r="D447" s="69">
        <f t="shared" si="76"/>
        <v>384000</v>
      </c>
      <c r="E447" s="69">
        <f t="shared" si="76"/>
        <v>0</v>
      </c>
      <c r="F447" s="69">
        <f t="shared" si="73"/>
        <v>0</v>
      </c>
      <c r="G447" s="69">
        <f t="shared" si="76"/>
        <v>0</v>
      </c>
      <c r="H447" s="69">
        <f t="shared" si="76"/>
        <v>0</v>
      </c>
      <c r="I447" s="69">
        <f t="shared" si="68"/>
        <v>0</v>
      </c>
      <c r="J447" s="69">
        <f t="shared" si="76"/>
        <v>0</v>
      </c>
      <c r="K447" s="69">
        <f t="shared" si="76"/>
        <v>0</v>
      </c>
      <c r="L447" s="69">
        <f t="shared" si="69"/>
        <v>0</v>
      </c>
      <c r="M447" s="69">
        <f t="shared" si="74"/>
        <v>384000</v>
      </c>
      <c r="N447" s="137"/>
    </row>
    <row r="448" spans="1:17" s="4" customFormat="1" ht="38.25">
      <c r="A448" s="103" t="s">
        <v>82</v>
      </c>
      <c r="B448" s="50">
        <f t="shared" ref="B448:K448" si="77">B156+B149+B169</f>
        <v>252377.76</v>
      </c>
      <c r="C448" s="50">
        <f t="shared" si="77"/>
        <v>298500</v>
      </c>
      <c r="D448" s="50">
        <f t="shared" si="77"/>
        <v>298500</v>
      </c>
      <c r="E448" s="50">
        <f t="shared" si="77"/>
        <v>42062.96</v>
      </c>
      <c r="F448" s="50">
        <f t="shared" si="73"/>
        <v>0</v>
      </c>
      <c r="G448" s="50">
        <f t="shared" si="77"/>
        <v>0</v>
      </c>
      <c r="H448" s="50">
        <f t="shared" si="77"/>
        <v>0</v>
      </c>
      <c r="I448" s="50">
        <f t="shared" si="68"/>
        <v>0</v>
      </c>
      <c r="J448" s="50">
        <f t="shared" si="77"/>
        <v>0</v>
      </c>
      <c r="K448" s="50">
        <f t="shared" si="77"/>
        <v>0</v>
      </c>
      <c r="L448" s="50">
        <f t="shared" si="69"/>
        <v>0</v>
      </c>
      <c r="M448" s="50">
        <f t="shared" si="74"/>
        <v>298500</v>
      </c>
      <c r="N448" s="132"/>
    </row>
    <row r="449" spans="1:14" s="4" customFormat="1" ht="15">
      <c r="A449" s="104" t="s">
        <v>182</v>
      </c>
      <c r="B449" s="35">
        <v>4206730.46</v>
      </c>
      <c r="C449" s="35">
        <v>1437687</v>
      </c>
      <c r="D449" s="35">
        <v>1437687</v>
      </c>
      <c r="E449" s="35">
        <v>134640.22</v>
      </c>
      <c r="F449" s="35">
        <f t="shared" si="73"/>
        <v>0</v>
      </c>
      <c r="G449" s="35"/>
      <c r="H449" s="157"/>
      <c r="I449" s="157">
        <f t="shared" si="68"/>
        <v>0</v>
      </c>
      <c r="J449" s="35"/>
      <c r="K449" s="35"/>
      <c r="L449" s="35">
        <f t="shared" si="69"/>
        <v>0</v>
      </c>
      <c r="M449" s="35">
        <f t="shared" si="74"/>
        <v>1437687</v>
      </c>
      <c r="N449" s="126"/>
    </row>
    <row r="450" spans="1:14" s="4" customFormat="1" ht="15">
      <c r="A450" s="104" t="s">
        <v>183</v>
      </c>
      <c r="B450" s="35">
        <v>4128604.4</v>
      </c>
      <c r="C450" s="35">
        <v>1437687</v>
      </c>
      <c r="D450" s="35">
        <v>1437687</v>
      </c>
      <c r="E450" s="35">
        <v>144200</v>
      </c>
      <c r="F450" s="35">
        <f t="shared" si="73"/>
        <v>0</v>
      </c>
      <c r="G450" s="35"/>
      <c r="H450" s="157"/>
      <c r="I450" s="157">
        <f t="shared" si="68"/>
        <v>0</v>
      </c>
      <c r="J450" s="35"/>
      <c r="K450" s="35"/>
      <c r="L450" s="35">
        <f t="shared" si="69"/>
        <v>0</v>
      </c>
      <c r="M450" s="35">
        <f t="shared" si="74"/>
        <v>1437687</v>
      </c>
      <c r="N450" s="126"/>
    </row>
    <row r="451" spans="1:14" s="4" customFormat="1" ht="15">
      <c r="A451" s="104" t="s">
        <v>206</v>
      </c>
      <c r="B451" s="173">
        <f>-B431/(B9-B12-B454)</f>
        <v>-4.9819414295140599E-2</v>
      </c>
      <c r="C451" s="173">
        <f>-C431/(C9-C12-C454)</f>
        <v>0</v>
      </c>
      <c r="D451" s="173">
        <f>-D431/(D9-D12-D454)</f>
        <v>0</v>
      </c>
      <c r="E451" s="173">
        <f>-E431/(E9-E12-E454)</f>
        <v>0.62517498718244635</v>
      </c>
      <c r="F451" s="173" t="e">
        <f t="shared" si="73"/>
        <v>#DIV/0!</v>
      </c>
      <c r="G451" s="173" t="e">
        <f>-G431/(G9-G12-G454)</f>
        <v>#DIV/0!</v>
      </c>
      <c r="H451" s="173">
        <f>-H431/(H9-H12-H454)</f>
        <v>1046.3891000000001</v>
      </c>
      <c r="I451" s="173" t="e">
        <f t="shared" si="68"/>
        <v>#DIV/0!</v>
      </c>
      <c r="J451" s="173" t="e">
        <f>-J431/(J9-J12-J454)</f>
        <v>#DIV/0!</v>
      </c>
      <c r="K451" s="173" t="e">
        <f>-K431/(K9-K12-K454)</f>
        <v>#DIV/0!</v>
      </c>
      <c r="L451" s="173" t="e">
        <f t="shared" si="69"/>
        <v>#DIV/0!</v>
      </c>
      <c r="M451" s="173" t="e">
        <f t="shared" si="74"/>
        <v>#DIV/0!</v>
      </c>
      <c r="N451" s="145"/>
    </row>
    <row r="452" spans="1:14" s="4" customFormat="1" ht="38.25">
      <c r="A452" s="174" t="s">
        <v>184</v>
      </c>
      <c r="B452" s="105">
        <f>(B9-B12)*10%+B455</f>
        <v>1778214.878</v>
      </c>
      <c r="C452" s="105">
        <f>(C9-C12)*10%+C455</f>
        <v>1762805.83</v>
      </c>
      <c r="D452" s="105">
        <f>(D9-D12)*10%+D455</f>
        <v>1762805.83</v>
      </c>
      <c r="E452" s="105">
        <f>(E9-E12)*10%+E455</f>
        <v>1140597.787</v>
      </c>
      <c r="F452" s="105">
        <f t="shared" si="73"/>
        <v>130</v>
      </c>
      <c r="G452" s="105">
        <f>(G9-G12)*10%+G455</f>
        <v>0</v>
      </c>
      <c r="H452" s="105">
        <f>(H9-H12)*10%+H455</f>
        <v>130</v>
      </c>
      <c r="I452" s="105">
        <f t="shared" si="68"/>
        <v>0</v>
      </c>
      <c r="J452" s="105">
        <f>(J9-J12)*10%+J455</f>
        <v>0</v>
      </c>
      <c r="K452" s="105">
        <f>(K9-K12)*10%+K455</f>
        <v>0</v>
      </c>
      <c r="L452" s="105">
        <f t="shared" si="69"/>
        <v>130</v>
      </c>
      <c r="M452" s="105">
        <f t="shared" si="74"/>
        <v>1762935.83</v>
      </c>
      <c r="N452" s="145"/>
    </row>
    <row r="453" spans="1:14" s="4" customFormat="1" ht="38.25">
      <c r="A453" s="174" t="s">
        <v>185</v>
      </c>
      <c r="B453" s="105">
        <f>(B9-B12)*5%+B455</f>
        <v>1569260.3540000001</v>
      </c>
      <c r="C453" s="105">
        <f>(C9-C12)*5%+C455</f>
        <v>1561555.83</v>
      </c>
      <c r="D453" s="105">
        <f>(D9-D12)*5%+D455</f>
        <v>1561555.83</v>
      </c>
      <c r="E453" s="105">
        <f>(E9-E12)*5%+E455</f>
        <v>1119680.1835</v>
      </c>
      <c r="F453" s="105">
        <f t="shared" si="73"/>
        <v>65</v>
      </c>
      <c r="G453" s="105">
        <f>(G9-G12)*5%+G455</f>
        <v>0</v>
      </c>
      <c r="H453" s="105">
        <f>(H9-H12)*5%+H455</f>
        <v>65</v>
      </c>
      <c r="I453" s="105">
        <f t="shared" si="68"/>
        <v>0</v>
      </c>
      <c r="J453" s="105">
        <f>(J9-J12)*5%+J455</f>
        <v>0</v>
      </c>
      <c r="K453" s="105">
        <f>(K9-K12)*5%+K455</f>
        <v>0</v>
      </c>
      <c r="L453" s="105">
        <f t="shared" si="69"/>
        <v>65</v>
      </c>
      <c r="M453" s="105">
        <f t="shared" si="74"/>
        <v>1561620.83</v>
      </c>
      <c r="N453" s="145"/>
    </row>
    <row r="454" spans="1:14" s="4" customFormat="1" ht="25.5">
      <c r="A454" s="174" t="s">
        <v>205</v>
      </c>
      <c r="B454" s="105"/>
      <c r="C454" s="105"/>
      <c r="D454" s="105"/>
      <c r="E454" s="105"/>
      <c r="F454" s="105">
        <f t="shared" si="73"/>
        <v>0</v>
      </c>
      <c r="G454" s="105"/>
      <c r="H454" s="105"/>
      <c r="I454" s="105">
        <f t="shared" si="68"/>
        <v>0</v>
      </c>
      <c r="J454" s="105"/>
      <c r="K454" s="105"/>
      <c r="L454" s="105">
        <f t="shared" si="69"/>
        <v>0</v>
      </c>
      <c r="M454" s="105">
        <f t="shared" si="74"/>
        <v>0</v>
      </c>
      <c r="N454" s="145"/>
    </row>
    <row r="455" spans="1:14" s="4" customFormat="1" ht="25.5">
      <c r="A455" s="104" t="s">
        <v>186</v>
      </c>
      <c r="B455" s="35">
        <v>1360305.83</v>
      </c>
      <c r="C455" s="35">
        <v>1360305.83</v>
      </c>
      <c r="D455" s="35">
        <v>1360305.83</v>
      </c>
      <c r="E455" s="35">
        <v>1098762.58</v>
      </c>
      <c r="F455" s="35">
        <f t="shared" si="73"/>
        <v>0</v>
      </c>
      <c r="G455" s="35">
        <f t="shared" ref="C455:K455" si="78">G456+G457</f>
        <v>0</v>
      </c>
      <c r="H455" s="35">
        <f t="shared" si="78"/>
        <v>0</v>
      </c>
      <c r="I455" s="35">
        <f t="shared" si="68"/>
        <v>0</v>
      </c>
      <c r="J455" s="35">
        <f t="shared" si="78"/>
        <v>0</v>
      </c>
      <c r="K455" s="35">
        <f t="shared" si="78"/>
        <v>0</v>
      </c>
      <c r="L455" s="35">
        <f t="shared" si="69"/>
        <v>0</v>
      </c>
      <c r="M455" s="35">
        <f t="shared" si="74"/>
        <v>1360305.83</v>
      </c>
      <c r="N455" s="126"/>
    </row>
    <row r="456" spans="1:14" s="4" customFormat="1" ht="25.5">
      <c r="A456" s="106" t="s">
        <v>187</v>
      </c>
      <c r="B456" s="35">
        <v>98300.36</v>
      </c>
      <c r="C456" s="35">
        <v>98300.36</v>
      </c>
      <c r="D456" s="35">
        <v>98300.36</v>
      </c>
      <c r="E456" s="35">
        <v>104990.85</v>
      </c>
      <c r="F456" s="35">
        <f t="shared" si="73"/>
        <v>0</v>
      </c>
      <c r="G456" s="35"/>
      <c r="H456" s="157"/>
      <c r="I456" s="157">
        <f t="shared" si="68"/>
        <v>0</v>
      </c>
      <c r="J456" s="35"/>
      <c r="K456" s="35"/>
      <c r="L456" s="60">
        <f t="shared" si="69"/>
        <v>0</v>
      </c>
      <c r="M456" s="60">
        <f t="shared" si="74"/>
        <v>98300.36</v>
      </c>
      <c r="N456" s="126"/>
    </row>
    <row r="457" spans="1:14" s="4" customFormat="1" ht="25.5">
      <c r="A457" s="106" t="s">
        <v>188</v>
      </c>
      <c r="B457" s="35">
        <f>B455-B456</f>
        <v>1262005.47</v>
      </c>
      <c r="C457" s="35">
        <f t="shared" ref="C457:E457" si="79">C455-C456</f>
        <v>1262005.47</v>
      </c>
      <c r="D457" s="35">
        <f t="shared" si="79"/>
        <v>1262005.47</v>
      </c>
      <c r="E457" s="35">
        <f t="shared" si="79"/>
        <v>993771.7300000001</v>
      </c>
      <c r="F457" s="35">
        <f t="shared" si="73"/>
        <v>0</v>
      </c>
      <c r="G457" s="35"/>
      <c r="H457" s="32"/>
      <c r="I457" s="32">
        <f t="shared" si="68"/>
        <v>0</v>
      </c>
      <c r="J457" s="35"/>
      <c r="K457" s="35"/>
      <c r="L457" s="35">
        <f t="shared" si="69"/>
        <v>0</v>
      </c>
      <c r="M457" s="35">
        <f t="shared" si="74"/>
        <v>1262005.47</v>
      </c>
      <c r="N457" s="126"/>
    </row>
    <row r="458" spans="1:14" s="4" customFormat="1" ht="15">
      <c r="A458" s="104" t="s">
        <v>189</v>
      </c>
      <c r="B458" s="60"/>
      <c r="C458" s="60"/>
      <c r="D458" s="60"/>
      <c r="E458" s="60"/>
      <c r="F458" s="60">
        <f t="shared" si="73"/>
        <v>0</v>
      </c>
      <c r="G458" s="60"/>
      <c r="H458" s="60"/>
      <c r="I458" s="60">
        <f t="shared" si="68"/>
        <v>0</v>
      </c>
      <c r="J458" s="60"/>
      <c r="K458" s="60"/>
      <c r="L458" s="60">
        <f t="shared" si="69"/>
        <v>0</v>
      </c>
      <c r="M458" s="60">
        <f t="shared" si="74"/>
        <v>0</v>
      </c>
      <c r="N458" s="126"/>
    </row>
    <row r="459" spans="1:14" s="4" customFormat="1" ht="15">
      <c r="A459" s="104" t="s">
        <v>190</v>
      </c>
      <c r="B459" s="60"/>
      <c r="C459" s="60"/>
      <c r="D459" s="60"/>
      <c r="E459" s="60"/>
      <c r="F459" s="60">
        <f t="shared" si="73"/>
        <v>0</v>
      </c>
      <c r="G459" s="60"/>
      <c r="H459" s="60"/>
      <c r="I459" s="60">
        <f t="shared" si="68"/>
        <v>0</v>
      </c>
      <c r="J459" s="60"/>
      <c r="K459" s="60"/>
      <c r="L459" s="60">
        <f t="shared" si="69"/>
        <v>0</v>
      </c>
      <c r="M459" s="60">
        <f t="shared" si="74"/>
        <v>0</v>
      </c>
      <c r="N459" s="126"/>
    </row>
    <row r="460" spans="1:14" s="4" customFormat="1" ht="25.5">
      <c r="A460" s="104" t="s">
        <v>191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3"/>
        <v>#DIV/0!</v>
      </c>
      <c r="G460" s="60" t="e">
        <f>(G459-G458)/(G9-G12)</f>
        <v>#DIV/0!</v>
      </c>
      <c r="H460" s="60">
        <f>(H459-H458)/(H9-H12)</f>
        <v>0</v>
      </c>
      <c r="I460" s="60" t="e">
        <f t="shared" si="68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9"/>
        <v>#DIV/0!</v>
      </c>
      <c r="M460" s="60" t="e">
        <f t="shared" si="74"/>
        <v>#DIV/0!</v>
      </c>
      <c r="N460" s="145"/>
    </row>
    <row r="461" spans="1:14" s="4" customFormat="1" ht="15">
      <c r="A461" s="104" t="s">
        <v>192</v>
      </c>
      <c r="B461" s="105" t="e">
        <f>B438/B459</f>
        <v>#DIV/0!</v>
      </c>
      <c r="C461" s="105" t="e">
        <f t="shared" ref="C461:K461" si="80">C438/C459</f>
        <v>#DIV/0!</v>
      </c>
      <c r="D461" s="105" t="e">
        <f t="shared" si="80"/>
        <v>#DIV/0!</v>
      </c>
      <c r="E461" s="105" t="e">
        <f t="shared" si="80"/>
        <v>#DIV/0!</v>
      </c>
      <c r="F461" s="105" t="e">
        <f t="shared" si="73"/>
        <v>#DIV/0!</v>
      </c>
      <c r="G461" s="105" t="e">
        <f t="shared" si="80"/>
        <v>#DIV/0!</v>
      </c>
      <c r="H461" s="105" t="e">
        <f t="shared" si="80"/>
        <v>#DIV/0!</v>
      </c>
      <c r="I461" s="105" t="e">
        <f t="shared" si="68"/>
        <v>#DIV/0!</v>
      </c>
      <c r="J461" s="105" t="e">
        <f t="shared" si="80"/>
        <v>#DIV/0!</v>
      </c>
      <c r="K461" s="105" t="e">
        <f t="shared" si="80"/>
        <v>#DIV/0!</v>
      </c>
      <c r="L461" s="105" t="e">
        <f t="shared" si="69"/>
        <v>#DIV/0!</v>
      </c>
      <c r="M461" s="105" t="e">
        <f t="shared" si="74"/>
        <v>#DIV/0!</v>
      </c>
      <c r="N461" s="145"/>
    </row>
    <row r="462" spans="1:14" s="4" customFormat="1" ht="25.5">
      <c r="A462" s="104" t="s">
        <v>193</v>
      </c>
      <c r="B462" s="105">
        <f>B427/B430</f>
        <v>0</v>
      </c>
      <c r="C462" s="105">
        <f t="shared" ref="C462:K462" si="81">C427/C430</f>
        <v>1.5811047084047565E-4</v>
      </c>
      <c r="D462" s="105">
        <f t="shared" si="81"/>
        <v>1.5811047084047565E-4</v>
      </c>
      <c r="E462" s="105">
        <f t="shared" si="81"/>
        <v>0</v>
      </c>
      <c r="F462" s="105">
        <f t="shared" si="73"/>
        <v>0</v>
      </c>
      <c r="G462" s="105">
        <f t="shared" si="81"/>
        <v>0</v>
      </c>
      <c r="H462" s="105">
        <f t="shared" si="81"/>
        <v>0</v>
      </c>
      <c r="I462" s="105" t="e">
        <f t="shared" si="68"/>
        <v>#DIV/0!</v>
      </c>
      <c r="J462" s="105" t="e">
        <f t="shared" si="81"/>
        <v>#DIV/0!</v>
      </c>
      <c r="K462" s="105" t="e">
        <f t="shared" si="81"/>
        <v>#DIV/0!</v>
      </c>
      <c r="L462" s="105" t="e">
        <f t="shared" si="69"/>
        <v>#DIV/0!</v>
      </c>
      <c r="M462" s="105" t="e">
        <f t="shared" si="74"/>
        <v>#DIV/0!</v>
      </c>
      <c r="N462" s="145"/>
    </row>
    <row r="463" spans="1:14" s="4" customFormat="1" ht="25.5">
      <c r="A463" s="99" t="s">
        <v>194</v>
      </c>
      <c r="B463" s="60">
        <f>B67+B82+B91+B98+B128+B416</f>
        <v>2390108.89</v>
      </c>
      <c r="C463" s="60">
        <f t="shared" ref="C463:K463" si="82">C67+C82+C91+C98+C128+C416</f>
        <v>2421341.0099999998</v>
      </c>
      <c r="D463" s="60">
        <f t="shared" si="82"/>
        <v>2421341.0099999998</v>
      </c>
      <c r="E463" s="60">
        <f t="shared" si="82"/>
        <v>497114.99</v>
      </c>
      <c r="F463" s="60">
        <f t="shared" si="73"/>
        <v>0</v>
      </c>
      <c r="G463" s="60">
        <f t="shared" si="82"/>
        <v>0</v>
      </c>
      <c r="H463" s="60">
        <f t="shared" si="82"/>
        <v>0</v>
      </c>
      <c r="I463" s="60">
        <f t="shared" si="68"/>
        <v>0</v>
      </c>
      <c r="J463" s="60">
        <f t="shared" si="82"/>
        <v>0</v>
      </c>
      <c r="K463" s="60">
        <f t="shared" si="82"/>
        <v>0</v>
      </c>
      <c r="L463" s="60">
        <f t="shared" si="69"/>
        <v>0</v>
      </c>
      <c r="M463" s="60">
        <f t="shared" si="74"/>
        <v>2421341.0099999998</v>
      </c>
      <c r="N463" s="145"/>
    </row>
    <row r="464" spans="1:14" s="4" customFormat="1" ht="25.5">
      <c r="A464" s="107" t="s">
        <v>195</v>
      </c>
      <c r="B464" s="60">
        <f>B55+B59+B66+B75+B90+B96+B106+B110+B116+B138+B153+B162+B175+B179+B184+B202+B245+B265+B267+B269+B271+B273+B277+B279+B288+B295+B301+B307+B337+B358+B364+B371+B378+B384+B390+B396+B408</f>
        <v>227338.19</v>
      </c>
      <c r="C464" s="60">
        <f>C55+C59+C66+C75+C90+C96+C106+C110+C116+C138+C153+C162+C175+C179+C184+C202+C245+C265+C267+C269+C271+C273+C277+C279+C288+C295+C301+C307+C337+C358+C364+C371+C378+C384+C390+C396+C408</f>
        <v>237741.81</v>
      </c>
      <c r="D464" s="60">
        <f>D55+D59+D66+D75+D90+D96+D106+D110+D116+D138+D153+D162+D175+D179+D184+D202+D245+D265+D267+D269+D271+D273+D277+D279+D288+D295+D301+D307+D337+D358+D364+D371+D378+D384+D390+D396+D408</f>
        <v>237741.81</v>
      </c>
      <c r="E464" s="60">
        <f>E55+E59+E66+E75+E90+E96+E106+E110+E116+E138+E153+E162+E175+E179+E184+E202+E245+E265+E267+E269+E271+E273+E277+E279+E288+E295+E301+E307+E337+E358+E364+E371+E378+E384+E390+E396+E408</f>
        <v>43185.18</v>
      </c>
      <c r="F464" s="60">
        <f t="shared" si="73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8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9"/>
        <v>0</v>
      </c>
      <c r="M464" s="60">
        <f t="shared" si="74"/>
        <v>237741.81</v>
      </c>
      <c r="N464" s="145"/>
    </row>
    <row r="466" spans="2:9">
      <c r="B466" s="179"/>
      <c r="C466" s="179"/>
      <c r="D466" s="179"/>
      <c r="E466" s="179"/>
      <c r="F466" s="179"/>
      <c r="G466" s="179"/>
      <c r="H466" s="179"/>
      <c r="I466" s="17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2020-03-04T12:25:28Z</cp:lastPrinted>
  <dcterms:created xsi:type="dcterms:W3CDTF">2020-01-09T14:17:42Z</dcterms:created>
  <dcterms:modified xsi:type="dcterms:W3CDTF">2022-04-26T13:36:01Z</dcterms:modified>
</cp:coreProperties>
</file>